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mullarkey\Desktop\"/>
    </mc:Choice>
  </mc:AlternateContent>
  <xr:revisionPtr revIDLastSave="0" documentId="8_{159E5DA6-038C-4DAC-9664-5D074875744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le 1" sheetId="1" r:id="rId1"/>
    <sheet name="AMM" sheetId="2" r:id="rId2"/>
  </sheets>
  <definedNames>
    <definedName name="_xlnm.Print_Area" localSheetId="1">AMM!$A$1:$F$80</definedName>
    <definedName name="_xlnm.Print_Area" localSheetId="0">'Table 1'!$A$1:$F$80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1" l="1"/>
  <c r="F52" i="1"/>
  <c r="F52" i="2" s="1"/>
  <c r="F51" i="1"/>
  <c r="F50" i="1"/>
  <c r="F49" i="1"/>
  <c r="F48" i="1"/>
  <c r="F47" i="1"/>
  <c r="F47" i="2" s="1"/>
  <c r="F46" i="1"/>
  <c r="F46" i="2" s="1"/>
  <c r="F45" i="1"/>
  <c r="F45" i="2" s="1"/>
  <c r="F44" i="1"/>
  <c r="F44" i="2" s="1"/>
  <c r="F43" i="1"/>
  <c r="F43" i="2" s="1"/>
  <c r="F42" i="1"/>
  <c r="F41" i="1"/>
  <c r="F40" i="1"/>
  <c r="F40" i="2" s="1"/>
  <c r="F37" i="1"/>
  <c r="F37" i="2" s="1"/>
  <c r="F36" i="1"/>
  <c r="F35" i="1"/>
  <c r="F34" i="1"/>
  <c r="F33" i="1"/>
  <c r="F32" i="1"/>
  <c r="F31" i="1"/>
  <c r="F31" i="2" s="1"/>
  <c r="F30" i="1"/>
  <c r="F30" i="2" s="1"/>
  <c r="F29" i="1"/>
  <c r="F29" i="2" s="1"/>
  <c r="F27" i="1"/>
  <c r="F27" i="2" s="1"/>
  <c r="F26" i="1"/>
  <c r="F26" i="2" s="1"/>
  <c r="F25" i="1"/>
  <c r="F24" i="1"/>
  <c r="F23" i="1"/>
  <c r="F22" i="1"/>
  <c r="F22" i="2" s="1"/>
  <c r="F21" i="1"/>
  <c r="F21" i="2" s="1"/>
  <c r="F20" i="1"/>
  <c r="F20" i="2" s="1"/>
  <c r="F19" i="1"/>
  <c r="F19" i="2" s="1"/>
  <c r="F18" i="1"/>
  <c r="F18" i="2" s="1"/>
  <c r="F17" i="1"/>
  <c r="F17" i="2" s="1"/>
  <c r="F16" i="1"/>
  <c r="F16" i="2" s="1"/>
  <c r="F15" i="1"/>
  <c r="F15" i="2" s="1"/>
  <c r="F14" i="1"/>
  <c r="F14" i="2" s="1"/>
  <c r="F13" i="1"/>
  <c r="F13" i="2" s="1"/>
  <c r="F9" i="1"/>
  <c r="F9" i="2" s="1"/>
  <c r="F8" i="1"/>
  <c r="F7" i="1"/>
  <c r="F7" i="2" s="1"/>
  <c r="F6" i="1"/>
  <c r="F5" i="1"/>
  <c r="F4" i="1"/>
  <c r="F77" i="1"/>
  <c r="F77" i="2" s="1"/>
  <c r="F76" i="1"/>
  <c r="F76" i="2" s="1"/>
  <c r="F75" i="1"/>
  <c r="F75" i="2" s="1"/>
  <c r="F74" i="1"/>
  <c r="F74" i="2" s="1"/>
  <c r="F73" i="1"/>
  <c r="F72" i="1"/>
  <c r="F72" i="2" s="1"/>
  <c r="F71" i="1"/>
  <c r="F71" i="2" s="1"/>
  <c r="F70" i="1"/>
  <c r="F70" i="2" s="1"/>
  <c r="F69" i="1"/>
  <c r="F69" i="2" s="1"/>
  <c r="F68" i="1"/>
  <c r="F67" i="1"/>
  <c r="F67" i="2" s="1"/>
  <c r="F66" i="1"/>
  <c r="F66" i="2" s="1"/>
  <c r="F65" i="1"/>
  <c r="F64" i="1"/>
  <c r="F64" i="2" s="1"/>
  <c r="F63" i="1"/>
  <c r="F63" i="2" s="1"/>
  <c r="F62" i="1"/>
  <c r="F61" i="1"/>
  <c r="F60" i="1"/>
  <c r="F60" i="2" s="1"/>
  <c r="F59" i="1"/>
  <c r="F59" i="2" s="1"/>
  <c r="F58" i="1"/>
  <c r="F58" i="2" s="1"/>
  <c r="F57" i="1"/>
  <c r="F56" i="1"/>
  <c r="F56" i="2" s="1"/>
  <c r="F55" i="1"/>
  <c r="F55" i="2" s="1"/>
  <c r="K12" i="2"/>
  <c r="M12" i="2" s="1"/>
  <c r="F57" i="2"/>
  <c r="F61" i="2"/>
  <c r="F62" i="2"/>
  <c r="F65" i="2"/>
  <c r="F68" i="2"/>
  <c r="F73" i="2"/>
  <c r="F41" i="2"/>
  <c r="F42" i="2"/>
  <c r="F48" i="2"/>
  <c r="F49" i="2"/>
  <c r="F50" i="2"/>
  <c r="F51" i="2"/>
  <c r="F53" i="2"/>
  <c r="F32" i="2"/>
  <c r="F33" i="2"/>
  <c r="F34" i="2"/>
  <c r="F35" i="2"/>
  <c r="F36" i="2"/>
  <c r="F23" i="2"/>
  <c r="F24" i="2"/>
  <c r="F25" i="2"/>
  <c r="F6" i="2"/>
  <c r="F8" i="2"/>
  <c r="F4" i="2"/>
  <c r="E56" i="2"/>
  <c r="K56" i="2" s="1"/>
  <c r="E57" i="2"/>
  <c r="K57" i="2" s="1"/>
  <c r="E58" i="2"/>
  <c r="K58" i="2" s="1"/>
  <c r="E59" i="2"/>
  <c r="K59" i="2" s="1"/>
  <c r="E60" i="2"/>
  <c r="K60" i="2" s="1"/>
  <c r="E61" i="2"/>
  <c r="K61" i="2" s="1"/>
  <c r="E62" i="2"/>
  <c r="E63" i="2"/>
  <c r="K63" i="2" s="1"/>
  <c r="E64" i="2"/>
  <c r="K64" i="2" s="1"/>
  <c r="E65" i="2"/>
  <c r="K65" i="2" s="1"/>
  <c r="E66" i="2"/>
  <c r="K66" i="2" s="1"/>
  <c r="E67" i="2"/>
  <c r="K67" i="2" s="1"/>
  <c r="E68" i="2"/>
  <c r="E69" i="2"/>
  <c r="K69" i="2" s="1"/>
  <c r="E70" i="2"/>
  <c r="K70" i="2" s="1"/>
  <c r="E71" i="2"/>
  <c r="K71" i="2" s="1"/>
  <c r="E72" i="2"/>
  <c r="K72" i="2" s="1"/>
  <c r="E73" i="2"/>
  <c r="K73" i="2" s="1"/>
  <c r="M73" i="2" s="1"/>
  <c r="E74" i="2"/>
  <c r="K74" i="2" s="1"/>
  <c r="E75" i="2"/>
  <c r="K75" i="2" s="1"/>
  <c r="E76" i="2"/>
  <c r="K76" i="2" s="1"/>
  <c r="E77" i="2"/>
  <c r="K77" i="2" s="1"/>
  <c r="E55" i="2"/>
  <c r="K55" i="2" s="1"/>
  <c r="E41" i="2"/>
  <c r="K41" i="2" s="1"/>
  <c r="E42" i="2"/>
  <c r="E43" i="2"/>
  <c r="K43" i="2" s="1"/>
  <c r="E44" i="2"/>
  <c r="K44" i="2" s="1"/>
  <c r="E45" i="2"/>
  <c r="K45" i="2" s="1"/>
  <c r="E46" i="2"/>
  <c r="E47" i="2"/>
  <c r="E48" i="2"/>
  <c r="K48" i="2" s="1"/>
  <c r="E49" i="2"/>
  <c r="K49" i="2" s="1"/>
  <c r="E50" i="2"/>
  <c r="E51" i="2"/>
  <c r="E52" i="2"/>
  <c r="K52" i="2" s="1"/>
  <c r="E53" i="2"/>
  <c r="K53" i="2" s="1"/>
  <c r="E40" i="2"/>
  <c r="K40" i="2" s="1"/>
  <c r="E30" i="2"/>
  <c r="K30" i="2" s="1"/>
  <c r="E31" i="2"/>
  <c r="K31" i="2" s="1"/>
  <c r="E32" i="2"/>
  <c r="K32" i="2" s="1"/>
  <c r="M32" i="2" s="1"/>
  <c r="E33" i="2"/>
  <c r="E34" i="2"/>
  <c r="K34" i="2" s="1"/>
  <c r="E35" i="2"/>
  <c r="K35" i="2" s="1"/>
  <c r="E36" i="2"/>
  <c r="K36" i="2" s="1"/>
  <c r="E37" i="2"/>
  <c r="K37" i="2" s="1"/>
  <c r="E29" i="2"/>
  <c r="K29" i="2" s="1"/>
  <c r="E13" i="2"/>
  <c r="K13" i="2" s="1"/>
  <c r="E14" i="2"/>
  <c r="K14" i="2" s="1"/>
  <c r="E15" i="2"/>
  <c r="K15" i="2" s="1"/>
  <c r="E16" i="2"/>
  <c r="K16" i="2" s="1"/>
  <c r="E17" i="2"/>
  <c r="K17" i="2" s="1"/>
  <c r="E18" i="2"/>
  <c r="K18" i="2" s="1"/>
  <c r="E19" i="2"/>
  <c r="K19" i="2" s="1"/>
  <c r="E20" i="2"/>
  <c r="K20" i="2" s="1"/>
  <c r="E21" i="2"/>
  <c r="K21" i="2" s="1"/>
  <c r="E22" i="2"/>
  <c r="K22" i="2" s="1"/>
  <c r="E23" i="2"/>
  <c r="K23" i="2" s="1"/>
  <c r="E24" i="2"/>
  <c r="K24" i="2" s="1"/>
  <c r="E25" i="2"/>
  <c r="K25" i="2" s="1"/>
  <c r="E26" i="2"/>
  <c r="K26" i="2" s="1"/>
  <c r="E27" i="2"/>
  <c r="K27" i="2" s="1"/>
  <c r="E5" i="2"/>
  <c r="K5" i="2" s="1"/>
  <c r="E6" i="2"/>
  <c r="K6" i="2" s="1"/>
  <c r="E7" i="2"/>
  <c r="K7" i="2" s="1"/>
  <c r="E8" i="2"/>
  <c r="K8" i="2" s="1"/>
  <c r="E9" i="2"/>
  <c r="K9" i="2" s="1"/>
  <c r="E4" i="2"/>
  <c r="K4" i="2" s="1"/>
  <c r="K68" i="2"/>
  <c r="K62" i="2"/>
  <c r="K51" i="2"/>
  <c r="K50" i="2"/>
  <c r="M50" i="2" s="1"/>
  <c r="K47" i="2"/>
  <c r="K46" i="2"/>
  <c r="K42" i="2"/>
  <c r="K33" i="2"/>
  <c r="M49" i="2" l="1"/>
  <c r="F78" i="1"/>
  <c r="M43" i="2"/>
  <c r="M42" i="2"/>
  <c r="M41" i="2"/>
  <c r="M34" i="2"/>
  <c r="F38" i="1"/>
  <c r="M15" i="2"/>
  <c r="M16" i="2"/>
  <c r="F10" i="1"/>
  <c r="F5" i="2"/>
  <c r="G9" i="2" s="1"/>
  <c r="H10" i="2" s="1"/>
  <c r="I10" i="2" s="1"/>
  <c r="M7" i="2"/>
  <c r="M72" i="2"/>
  <c r="M59" i="2"/>
  <c r="M57" i="2"/>
  <c r="M56" i="2"/>
  <c r="M64" i="2"/>
  <c r="M65" i="2"/>
  <c r="M51" i="2"/>
  <c r="M14" i="2"/>
  <c r="M24" i="2"/>
  <c r="M22" i="2"/>
  <c r="M23" i="2"/>
  <c r="M8" i="2"/>
  <c r="M4" i="2"/>
  <c r="M17" i="2"/>
  <c r="M35" i="2"/>
  <c r="M52" i="2"/>
  <c r="M44" i="2"/>
  <c r="M74" i="2"/>
  <c r="M66" i="2"/>
  <c r="M58" i="2"/>
  <c r="M47" i="2"/>
  <c r="M77" i="2"/>
  <c r="M69" i="2"/>
  <c r="M61" i="2"/>
  <c r="M68" i="2"/>
  <c r="M27" i="2"/>
  <c r="M19" i="2"/>
  <c r="M46" i="2"/>
  <c r="M60" i="2"/>
  <c r="M76" i="2"/>
  <c r="M31" i="2"/>
  <c r="M70" i="2"/>
  <c r="M45" i="2"/>
  <c r="G37" i="2"/>
  <c r="M36" i="2"/>
  <c r="M26" i="2"/>
  <c r="M18" i="2"/>
  <c r="M75" i="2"/>
  <c r="M53" i="2"/>
  <c r="M67" i="2"/>
  <c r="M21" i="2"/>
  <c r="M13" i="2"/>
  <c r="M62" i="2"/>
  <c r="M6" i="2"/>
  <c r="G77" i="2"/>
  <c r="M71" i="2"/>
  <c r="M63" i="2"/>
  <c r="M55" i="2"/>
  <c r="G53" i="2"/>
  <c r="M48" i="2"/>
  <c r="M33" i="2"/>
  <c r="M37" i="2"/>
  <c r="M30" i="2"/>
  <c r="M29" i="2"/>
  <c r="G27" i="2"/>
  <c r="M25" i="2"/>
  <c r="M20" i="2"/>
  <c r="M9" i="2"/>
  <c r="L78" i="2"/>
  <c r="M40" i="2"/>
  <c r="L38" i="2"/>
  <c r="L10" i="2"/>
  <c r="K80" i="2"/>
  <c r="F80" i="1" l="1"/>
  <c r="F10" i="2"/>
  <c r="M5" i="2"/>
  <c r="M80" i="2" s="1"/>
  <c r="H78" i="2"/>
  <c r="I78" i="2" s="1"/>
  <c r="H38" i="2"/>
  <c r="I38" i="2" s="1"/>
  <c r="F38" i="2"/>
  <c r="F78" i="2"/>
  <c r="L80" i="2"/>
  <c r="F80" i="2" l="1"/>
</calcChain>
</file>

<file path=xl/sharedStrings.xml><?xml version="1.0" encoding="utf-8"?>
<sst xmlns="http://schemas.openxmlformats.org/spreadsheetml/2006/main" count="456" uniqueCount="164">
  <si>
    <r>
      <rPr>
        <b/>
        <sz val="12"/>
        <rFont val="Calibri"/>
        <family val="2"/>
      </rPr>
      <t xml:space="preserve">VIRGIN ISLANDS WATER &amp; POWER AUTHORITY UNDERGROUND ELECTRIC CONSTRUCTION PROJECT
</t>
    </r>
    <r>
      <rPr>
        <b/>
        <sz val="12"/>
        <rFont val="Calibri"/>
        <family val="2"/>
      </rPr>
      <t>FEEDER 5A,  Construction Revision #1 Bid Form, 03-22</t>
    </r>
    <r>
      <rPr>
        <sz val="12"/>
        <rFont val="Calibri"/>
        <family val="2"/>
      </rPr>
      <t>-</t>
    </r>
    <r>
      <rPr>
        <b/>
        <sz val="12"/>
        <rFont val="Calibri"/>
        <family val="2"/>
      </rPr>
      <t xml:space="preserve">24
</t>
    </r>
    <r>
      <rPr>
        <b/>
        <sz val="12"/>
        <rFont val="Calibri"/>
        <family val="2"/>
      </rPr>
      <t>ST. THOMAS U.S. VIRGIN ISLANDS</t>
    </r>
  </si>
  <si>
    <r>
      <rPr>
        <b/>
        <sz val="10.5"/>
        <rFont val="Calibri"/>
        <family val="2"/>
      </rPr>
      <t>Item</t>
    </r>
  </si>
  <si>
    <r>
      <rPr>
        <b/>
        <sz val="10.5"/>
        <rFont val="Calibri"/>
        <family val="2"/>
      </rPr>
      <t>Quantity</t>
    </r>
  </si>
  <si>
    <r>
      <rPr>
        <b/>
        <sz val="10.5"/>
        <rFont val="Calibri"/>
        <family val="2"/>
      </rPr>
      <t>Unit</t>
    </r>
  </si>
  <si>
    <r>
      <rPr>
        <b/>
        <sz val="10.5"/>
        <rFont val="Calibri"/>
        <family val="2"/>
      </rPr>
      <t>Description</t>
    </r>
  </si>
  <si>
    <r>
      <rPr>
        <b/>
        <sz val="10.5"/>
        <rFont val="Calibri"/>
        <family val="2"/>
      </rPr>
      <t>Unit Cost</t>
    </r>
  </si>
  <si>
    <r>
      <rPr>
        <b/>
        <sz val="10.5"/>
        <rFont val="Calibri"/>
        <family val="2"/>
      </rPr>
      <t>Total Cost</t>
    </r>
  </si>
  <si>
    <r>
      <rPr>
        <b/>
        <sz val="10.5"/>
        <rFont val="Calibri"/>
        <family val="2"/>
      </rPr>
      <t>GENERAL</t>
    </r>
  </si>
  <si>
    <r>
      <rPr>
        <sz val="10"/>
        <rFont val="Calibri"/>
        <family val="2"/>
      </rPr>
      <t>Lot</t>
    </r>
  </si>
  <si>
    <r>
      <rPr>
        <sz val="10"/>
        <rFont val="Calibri"/>
        <family val="2"/>
      </rPr>
      <t>Mobilization</t>
    </r>
  </si>
  <si>
    <r>
      <rPr>
        <sz val="10"/>
        <rFont val="Calibri"/>
        <family val="2"/>
      </rPr>
      <t>Bonding:  Bid Guarantee, Performance Bond, Payment Bond</t>
    </r>
  </si>
  <si>
    <r>
      <rPr>
        <sz val="10"/>
        <rFont val="Calibri"/>
        <family val="2"/>
      </rPr>
      <t>Construction Impact Mitigation including Stormwater / Sediment &amp; Erosion Control, Silt Fencing, Haybacking, Dust Control, Dewatering, Noise Control, Vibration Control, Landscaping &amp; Tree Protection</t>
    </r>
  </si>
  <si>
    <r>
      <rPr>
        <sz val="10"/>
        <rFont val="Calibri"/>
        <family val="2"/>
      </rPr>
      <t>lot</t>
    </r>
  </si>
  <si>
    <r>
      <rPr>
        <sz val="10"/>
        <rFont val="Calibri"/>
        <family val="2"/>
      </rPr>
      <t>Traffic Control/Traffic Control Devices/Road Closure Permits</t>
    </r>
  </si>
  <si>
    <r>
      <rPr>
        <sz val="10"/>
        <rFont val="Calibri"/>
        <family val="2"/>
      </rPr>
      <t xml:space="preserve">Specialty Consulting Services
</t>
    </r>
    <r>
      <rPr>
        <sz val="10"/>
        <rFont val="Calibri"/>
        <family val="2"/>
      </rPr>
      <t>(Arborist, Archeologist, Land Surveyor/Civil Engineer)</t>
    </r>
  </si>
  <si>
    <r>
      <rPr>
        <sz val="10"/>
        <rFont val="Calibri"/>
        <family val="2"/>
      </rPr>
      <t>Project Cleanup, Punchlist, Demobilization,  Closeout</t>
    </r>
  </si>
  <si>
    <r>
      <rPr>
        <b/>
        <sz val="10"/>
        <rFont val="Calibri"/>
        <family val="2"/>
      </rPr>
      <t>Subtotal General</t>
    </r>
  </si>
  <si>
    <r>
      <rPr>
        <b/>
        <sz val="10.5"/>
        <rFont val="Calibri"/>
        <family val="2"/>
      </rPr>
      <t>CIVIL WORK</t>
    </r>
  </si>
  <si>
    <r>
      <rPr>
        <sz val="10"/>
        <rFont val="Calibri"/>
        <family val="2"/>
      </rPr>
      <t>Duct   Banks:  Including  roadway/sidewalk cutting,brush removal,tree removal,  excavation,  PVC  conduits, spacers,  elbows,  couplings,   pull lines,  warning  tape, Control Density Fill, Select Fill.</t>
    </r>
  </si>
  <si>
    <r>
      <rPr>
        <sz val="10.5"/>
        <rFont val="Calibri"/>
        <family val="2"/>
      </rPr>
      <t>7-A</t>
    </r>
  </si>
  <si>
    <r>
      <rPr>
        <sz val="10.5"/>
        <rFont val="Calibri"/>
        <family val="2"/>
      </rPr>
      <t>Linear Feet</t>
    </r>
  </si>
  <si>
    <r>
      <rPr>
        <sz val="10"/>
        <rFont val="Calibri"/>
        <family val="2"/>
      </rPr>
      <t xml:space="preserve">Duct Bank Section A-A: 4-6” PVC, 2-2" PVC in Concrete Envelope
</t>
    </r>
    <r>
      <rPr>
        <sz val="10"/>
        <rFont val="Calibri"/>
        <family val="2"/>
      </rPr>
      <t>(Refer to Drawing E-102 for Duct Bank Details)</t>
    </r>
  </si>
  <si>
    <r>
      <rPr>
        <sz val="10.5"/>
        <rFont val="Calibri"/>
        <family val="2"/>
      </rPr>
      <t>7-B</t>
    </r>
  </si>
  <si>
    <r>
      <rPr>
        <sz val="10"/>
        <rFont val="Calibri"/>
        <family val="2"/>
      </rPr>
      <t xml:space="preserve">Duct Bank Section B-B: 2-4” PVC in CDF
</t>
    </r>
    <r>
      <rPr>
        <sz val="10"/>
        <rFont val="Calibri"/>
        <family val="2"/>
      </rPr>
      <t>(Refer to Drawing E-102 for Duct Bank Details</t>
    </r>
  </si>
  <si>
    <r>
      <rPr>
        <sz val="10.5"/>
        <rFont val="Calibri"/>
        <family val="2"/>
      </rPr>
      <t>7-C</t>
    </r>
  </si>
  <si>
    <r>
      <rPr>
        <sz val="10"/>
        <rFont val="Calibri"/>
        <family val="2"/>
      </rPr>
      <t xml:space="preserve">Duct Bank Section C-C-: 3-4” PVC in CDF
</t>
    </r>
    <r>
      <rPr>
        <sz val="10"/>
        <rFont val="Calibri"/>
        <family val="2"/>
      </rPr>
      <t>(Refer to Drawing E-102 or Duct Bank Details)</t>
    </r>
  </si>
  <si>
    <r>
      <rPr>
        <sz val="10.5"/>
        <rFont val="Calibri"/>
        <family val="2"/>
      </rPr>
      <t>7-D</t>
    </r>
  </si>
  <si>
    <r>
      <rPr>
        <sz val="10"/>
        <rFont val="Calibri"/>
        <family val="2"/>
      </rPr>
      <t xml:space="preserve">Duct Bank Section D-D: 2-2” PVC  direct burial
</t>
    </r>
    <r>
      <rPr>
        <sz val="10"/>
        <rFont val="Calibri"/>
        <family val="2"/>
      </rPr>
      <t>(Refer to Drawing E-102 for Duct Bank Details)</t>
    </r>
  </si>
  <si>
    <r>
      <rPr>
        <sz val="10.5"/>
        <rFont val="Calibri"/>
        <family val="2"/>
      </rPr>
      <t>7-E</t>
    </r>
  </si>
  <si>
    <r>
      <rPr>
        <sz val="10"/>
        <rFont val="Calibri"/>
        <family val="2"/>
      </rPr>
      <t xml:space="preserve">Duct Bank Section E-E-: 4-4” PVC in CDF
</t>
    </r>
    <r>
      <rPr>
        <sz val="10"/>
        <rFont val="Calibri"/>
        <family val="2"/>
      </rPr>
      <t>(Refer to Drawing E-102 for Duct Bank Details)</t>
    </r>
  </si>
  <si>
    <r>
      <rPr>
        <sz val="10.5"/>
        <rFont val="Calibri"/>
        <family val="2"/>
      </rPr>
      <t>7-F</t>
    </r>
  </si>
  <si>
    <r>
      <rPr>
        <sz val="10"/>
        <rFont val="Calibri"/>
        <family val="2"/>
      </rPr>
      <t xml:space="preserve">Duct Bank Section F-F: 1-4” PVC  in CDF
</t>
    </r>
    <r>
      <rPr>
        <sz val="10"/>
        <rFont val="Calibri"/>
        <family val="2"/>
      </rPr>
      <t>(Refer to Drawing E-102 for Duct Bank Details)</t>
    </r>
  </si>
  <si>
    <r>
      <rPr>
        <sz val="10.5"/>
        <rFont val="Calibri"/>
        <family val="2"/>
      </rPr>
      <t>7-G</t>
    </r>
  </si>
  <si>
    <r>
      <rPr>
        <sz val="10"/>
        <rFont val="Calibri"/>
        <family val="2"/>
      </rPr>
      <t xml:space="preserve">Duct Bank Section G-G: 1-1” PVC  direct burial
</t>
    </r>
    <r>
      <rPr>
        <sz val="10"/>
        <rFont val="Calibri"/>
        <family val="2"/>
      </rPr>
      <t>(Refer to Drawing E-102 for Duct Bank Details)</t>
    </r>
  </si>
  <si>
    <r>
      <rPr>
        <sz val="10.5"/>
        <rFont val="Calibri"/>
        <family val="2"/>
      </rPr>
      <t>7-H</t>
    </r>
  </si>
  <si>
    <r>
      <rPr>
        <sz val="10"/>
        <rFont val="Calibri"/>
        <family val="2"/>
      </rPr>
      <t xml:space="preserve">Duct Bank Section H-H: 2-4" PVC, 1-2" PVC  in CDF
</t>
    </r>
    <r>
      <rPr>
        <sz val="10"/>
        <rFont val="Calibri"/>
        <family val="2"/>
      </rPr>
      <t>(Refer to Drawing E-102 for Duct Bank Details)</t>
    </r>
  </si>
  <si>
    <r>
      <rPr>
        <sz val="10.5"/>
        <rFont val="Calibri"/>
        <family val="2"/>
      </rPr>
      <t>7-J</t>
    </r>
  </si>
  <si>
    <r>
      <rPr>
        <sz val="10"/>
        <rFont val="Calibri"/>
        <family val="2"/>
      </rPr>
      <t>Duct Bank Section J-J: 1-2" in direct burial (Refer to Drawing E-102 for Duct Bank Details)</t>
    </r>
  </si>
  <si>
    <r>
      <rPr>
        <sz val="10.5"/>
        <color rgb="FFFF0000"/>
        <rFont val="Calibri"/>
        <family val="2"/>
      </rPr>
      <t>7-R</t>
    </r>
  </si>
  <si>
    <r>
      <rPr>
        <sz val="10.5"/>
        <color rgb="FFFF0000"/>
        <rFont val="Calibri"/>
        <family val="2"/>
      </rPr>
      <t>Linear Feet</t>
    </r>
  </si>
  <si>
    <r>
      <rPr>
        <sz val="10"/>
        <color rgb="FFFF0000"/>
        <rFont val="Calibri"/>
        <family val="2"/>
      </rPr>
      <t>Install 1-4" rigid galvanized steel conduit along existing cable racking</t>
    </r>
  </si>
  <si>
    <r>
      <rPr>
        <sz val="10.5"/>
        <rFont val="Calibri"/>
        <family val="2"/>
      </rPr>
      <t>8-A</t>
    </r>
  </si>
  <si>
    <r>
      <rPr>
        <sz val="10.5"/>
        <rFont val="Calibri"/>
        <family val="2"/>
      </rPr>
      <t>Each</t>
    </r>
  </si>
  <si>
    <r>
      <rPr>
        <sz val="10"/>
        <rFont val="Calibri"/>
        <family val="2"/>
      </rPr>
      <t>4’W x 4’L x 4’D Electrical Handhole: Including excavation, concrete forms (if cast in place), delivery &amp; storage (if precast), concrete, rebar, back fill, heavy duty frame &amp; cover</t>
    </r>
  </si>
  <si>
    <r>
      <rPr>
        <sz val="10.5"/>
        <rFont val="Calibri"/>
        <family val="2"/>
      </rPr>
      <t>8-B</t>
    </r>
  </si>
  <si>
    <r>
      <rPr>
        <sz val="10"/>
        <rFont val="Calibri"/>
        <family val="2"/>
      </rPr>
      <t>Each</t>
    </r>
  </si>
  <si>
    <r>
      <rPr>
        <sz val="10"/>
        <rFont val="Calibri"/>
        <family val="2"/>
      </rPr>
      <t>Furnish &amp; Install Secondary Handholes / Junction Boxes</t>
    </r>
  </si>
  <si>
    <r>
      <rPr>
        <sz val="10.5"/>
        <rFont val="Calibri"/>
        <family val="2"/>
      </rPr>
      <t>8-C</t>
    </r>
  </si>
  <si>
    <r>
      <rPr>
        <sz val="10"/>
        <rFont val="Calibri"/>
        <family val="2"/>
      </rPr>
      <t>Furnish &amp; Install Primary Handholes / Junction Boxes</t>
    </r>
  </si>
  <si>
    <r>
      <rPr>
        <sz val="10.5"/>
        <rFont val="Calibri"/>
        <family val="2"/>
      </rPr>
      <t>9-A</t>
    </r>
  </si>
  <si>
    <r>
      <rPr>
        <sz val="10"/>
        <rFont val="Calibri"/>
        <family val="2"/>
      </rPr>
      <t>Switchgear Pad (standard)</t>
    </r>
  </si>
  <si>
    <r>
      <rPr>
        <sz val="10.5"/>
        <rFont val="Calibri"/>
        <family val="2"/>
      </rPr>
      <t>9-B</t>
    </r>
  </si>
  <si>
    <r>
      <rPr>
        <sz val="10"/>
        <rFont val="Calibri"/>
        <family val="2"/>
      </rPr>
      <t>Lateral Feeder Sectionalizing Cabinet Pad (standard)</t>
    </r>
  </si>
  <si>
    <r>
      <rPr>
        <sz val="10.5"/>
        <rFont val="Calibri"/>
        <family val="2"/>
      </rPr>
      <t>9-C</t>
    </r>
  </si>
  <si>
    <r>
      <rPr>
        <sz val="10"/>
        <rFont val="Calibri"/>
        <family val="2"/>
      </rPr>
      <t>Three Phase Transformer Pad (standard)</t>
    </r>
  </si>
  <si>
    <r>
      <rPr>
        <sz val="10.5"/>
        <rFont val="Calibri"/>
        <family val="2"/>
      </rPr>
      <t>9-D</t>
    </r>
  </si>
  <si>
    <r>
      <rPr>
        <sz val="10"/>
        <rFont val="Calibri"/>
        <family val="2"/>
      </rPr>
      <t>Single Phase Transformer Pad (standard)</t>
    </r>
  </si>
  <si>
    <r>
      <rPr>
        <sz val="10.5"/>
        <rFont val="Calibri"/>
        <family val="2"/>
      </rPr>
      <t>9-E</t>
    </r>
  </si>
  <si>
    <r>
      <rPr>
        <sz val="10"/>
        <rFont val="Calibri"/>
        <family val="2"/>
      </rPr>
      <t>Furnish &amp; Install Protective Bollards (Per detail on Drawings)</t>
    </r>
  </si>
  <si>
    <r>
      <rPr>
        <sz val="10.5"/>
        <rFont val="Calibri"/>
        <family val="2"/>
      </rPr>
      <t>10-A</t>
    </r>
  </si>
  <si>
    <r>
      <rPr>
        <sz val="10"/>
        <rFont val="Calibri"/>
        <family val="2"/>
      </rPr>
      <t>Break into existing manhole as described on Contract Drawings. This work will occur outside of normal working hours.</t>
    </r>
  </si>
  <si>
    <r>
      <rPr>
        <sz val="10.5"/>
        <rFont val="Calibri"/>
        <family val="2"/>
      </rPr>
      <t>10-B</t>
    </r>
  </si>
  <si>
    <r>
      <rPr>
        <sz val="10"/>
        <rFont val="Calibri"/>
        <family val="2"/>
      </rPr>
      <t xml:space="preserve">Intercept existing  primary  conduits   to  refeed  to the Water Island
</t>
    </r>
    <r>
      <rPr>
        <sz val="10"/>
        <rFont val="Calibri"/>
        <family val="2"/>
      </rPr>
      <t>Submarine Cable(MOP Required).  This work to be performed outside of normal working hours.</t>
    </r>
  </si>
  <si>
    <r>
      <rPr>
        <sz val="10.5"/>
        <rFont val="Calibri"/>
        <family val="2"/>
      </rPr>
      <t>11-A</t>
    </r>
  </si>
  <si>
    <r>
      <rPr>
        <sz val="10"/>
        <rFont val="Calibri"/>
        <family val="2"/>
      </rPr>
      <t>Square Feet</t>
    </r>
  </si>
  <si>
    <r>
      <rPr>
        <sz val="10"/>
        <rFont val="Calibri"/>
        <family val="2"/>
      </rPr>
      <t>Concrete Pavement Replacement (per detail on Dwg. #G-101)</t>
    </r>
  </si>
  <si>
    <r>
      <rPr>
        <sz val="10.5"/>
        <rFont val="Calibri"/>
        <family val="2"/>
      </rPr>
      <t>11-B</t>
    </r>
  </si>
  <si>
    <r>
      <rPr>
        <sz val="10"/>
        <rFont val="Calibri"/>
        <family val="2"/>
      </rPr>
      <t>Bituminous Pavement Replacement (per detail on Dwg. #G-101)</t>
    </r>
  </si>
  <si>
    <r>
      <rPr>
        <sz val="10.5"/>
        <rFont val="Calibri"/>
        <family val="2"/>
      </rPr>
      <t>11-C</t>
    </r>
  </si>
  <si>
    <r>
      <rPr>
        <sz val="10"/>
        <rFont val="Calibri"/>
        <family val="2"/>
      </rPr>
      <t>Linear Feet</t>
    </r>
  </si>
  <si>
    <r>
      <rPr>
        <sz val="10"/>
        <rFont val="Calibri"/>
        <family val="2"/>
      </rPr>
      <t>Roadway Patching (roads that do not require full lane restoration)</t>
    </r>
  </si>
  <si>
    <r>
      <rPr>
        <sz val="10.5"/>
        <rFont val="Calibri"/>
        <family val="2"/>
      </rPr>
      <t>12-A</t>
    </r>
  </si>
  <si>
    <r>
      <rPr>
        <sz val="10"/>
        <rFont val="Calibri"/>
        <family val="2"/>
      </rPr>
      <t>Cubic Yard</t>
    </r>
  </si>
  <si>
    <r>
      <rPr>
        <sz val="10"/>
        <rFont val="Calibri"/>
        <family val="2"/>
      </rPr>
      <t>Rock Excavation:  (Allowance)</t>
    </r>
  </si>
  <si>
    <r>
      <rPr>
        <b/>
        <sz val="10"/>
        <rFont val="Calibri"/>
        <family val="2"/>
      </rPr>
      <t>Subtotal Civil</t>
    </r>
  </si>
  <si>
    <r>
      <rPr>
        <b/>
        <sz val="10.5"/>
        <rFont val="Calibri"/>
        <family val="2"/>
      </rPr>
      <t>ELECTRICAL WORK</t>
    </r>
  </si>
  <si>
    <r>
      <rPr>
        <sz val="10"/>
        <rFont val="Calibri"/>
        <family val="2"/>
      </rPr>
      <t>13-A</t>
    </r>
  </si>
  <si>
    <r>
      <rPr>
        <sz val="10"/>
        <rFont val="Calibri"/>
        <family val="2"/>
      </rPr>
      <t xml:space="preserve">Receive , transport, rig &amp; Install pad mounted switchgear
</t>
    </r>
    <r>
      <rPr>
        <sz val="10"/>
        <rFont val="Calibri"/>
        <family val="2"/>
      </rPr>
      <t>(terminations are included under a separate line item)</t>
    </r>
  </si>
  <si>
    <r>
      <rPr>
        <sz val="10"/>
        <rFont val="Calibri"/>
        <family val="2"/>
      </rPr>
      <t>13-B</t>
    </r>
  </si>
  <si>
    <r>
      <rPr>
        <sz val="10"/>
        <rFont val="Calibri"/>
        <family val="2"/>
      </rPr>
      <t>Furnish, transport, rig &amp; Install pad mounted load interrupter switchgear / Primary Metering Cabinet to remove existing switchgear.</t>
    </r>
  </si>
  <si>
    <r>
      <rPr>
        <sz val="10"/>
        <rFont val="Calibri"/>
        <family val="2"/>
      </rPr>
      <t>13-C</t>
    </r>
  </si>
  <si>
    <r>
      <rPr>
        <sz val="10"/>
        <rFont val="Calibri"/>
        <family val="2"/>
      </rPr>
      <t xml:space="preserve">Receive, transport, rig and install 1 phase, 25kVA transformer
</t>
    </r>
    <r>
      <rPr>
        <sz val="10"/>
        <rFont val="Calibri"/>
        <family val="2"/>
      </rPr>
      <t>(terminations are included under a separate line item)</t>
    </r>
  </si>
  <si>
    <r>
      <rPr>
        <sz val="10"/>
        <rFont val="Calibri"/>
        <family val="2"/>
      </rPr>
      <t>13-D</t>
    </r>
  </si>
  <si>
    <r>
      <rPr>
        <sz val="10"/>
        <rFont val="Calibri"/>
        <family val="2"/>
      </rPr>
      <t xml:space="preserve">Receive, transport, rig and install 1 phase, 50kVA transformer
</t>
    </r>
    <r>
      <rPr>
        <sz val="10"/>
        <rFont val="Calibri"/>
        <family val="2"/>
      </rPr>
      <t>(terminations are included under a separate line item)</t>
    </r>
  </si>
  <si>
    <r>
      <rPr>
        <sz val="10"/>
        <rFont val="Calibri"/>
        <family val="2"/>
      </rPr>
      <t>13-E</t>
    </r>
  </si>
  <si>
    <r>
      <rPr>
        <sz val="10"/>
        <rFont val="Calibri"/>
        <family val="2"/>
      </rPr>
      <t xml:space="preserve">Receive, transport, rig and install 3 phase, 75kVA transformer
</t>
    </r>
    <r>
      <rPr>
        <sz val="10"/>
        <rFont val="Calibri"/>
        <family val="2"/>
      </rPr>
      <t>(terminations are included under a separate line item)</t>
    </r>
  </si>
  <si>
    <r>
      <rPr>
        <sz val="10"/>
        <rFont val="Calibri"/>
        <family val="2"/>
      </rPr>
      <t>13-F</t>
    </r>
  </si>
  <si>
    <r>
      <rPr>
        <sz val="10"/>
        <rFont val="Calibri"/>
        <family val="2"/>
      </rPr>
      <t xml:space="preserve">Receive, transport, rig and install 3 phase, 45kVA transformer
</t>
    </r>
    <r>
      <rPr>
        <sz val="10"/>
        <rFont val="Calibri"/>
        <family val="2"/>
      </rPr>
      <t>(terminations are included under a separate line item)</t>
    </r>
  </si>
  <si>
    <r>
      <rPr>
        <sz val="10"/>
        <rFont val="Calibri"/>
        <family val="2"/>
      </rPr>
      <t>13-G</t>
    </r>
  </si>
  <si>
    <r>
      <rPr>
        <sz val="10"/>
        <rFont val="Calibri"/>
        <family val="2"/>
      </rPr>
      <t>Furnish, transport, rig &amp; install, pad mounted lateral feeder Sectionalizing Cabinet (junctions &amp; terminations are included under separate line items)</t>
    </r>
  </si>
  <si>
    <r>
      <rPr>
        <sz val="10"/>
        <rFont val="Calibri"/>
        <family val="2"/>
      </rPr>
      <t>14-A</t>
    </r>
  </si>
  <si>
    <r>
      <rPr>
        <sz val="10"/>
        <rFont val="Calibri"/>
        <family val="2"/>
      </rPr>
      <t>Furnish &amp; install grounding &amp; bonding for pad mounted switchgear per detail on dwg. #E-101</t>
    </r>
  </si>
  <si>
    <r>
      <rPr>
        <sz val="10"/>
        <rFont val="Calibri"/>
        <family val="2"/>
      </rPr>
      <t>14-B</t>
    </r>
  </si>
  <si>
    <r>
      <rPr>
        <sz val="10"/>
        <rFont val="Calibri"/>
        <family val="2"/>
      </rPr>
      <t xml:space="preserve">Furnish &amp; install grounding &amp; bonding for pad mounted sectionalizing
</t>
    </r>
    <r>
      <rPr>
        <sz val="10"/>
        <rFont val="Calibri"/>
        <family val="2"/>
      </rPr>
      <t>cabinet per detail on dwg. #E-101</t>
    </r>
  </si>
  <si>
    <r>
      <rPr>
        <sz val="10"/>
        <rFont val="Calibri"/>
        <family val="2"/>
      </rPr>
      <t>14-C</t>
    </r>
  </si>
  <si>
    <r>
      <rPr>
        <sz val="10"/>
        <rFont val="Calibri"/>
        <family val="2"/>
      </rPr>
      <t xml:space="preserve">Furnish &amp; install grounding &amp; bonding for 3 phase pad mounted
</t>
    </r>
    <r>
      <rPr>
        <sz val="10"/>
        <rFont val="Calibri"/>
        <family val="2"/>
      </rPr>
      <t>transformer per detail on dwg. #E-101</t>
    </r>
  </si>
  <si>
    <r>
      <rPr>
        <sz val="10"/>
        <rFont val="Calibri"/>
        <family val="2"/>
      </rPr>
      <t>14-D</t>
    </r>
  </si>
  <si>
    <r>
      <rPr>
        <sz val="10"/>
        <rFont val="Calibri"/>
        <family val="2"/>
      </rPr>
      <t xml:space="preserve">Furnish &amp; install grounding &amp; bonding for 1 phase pad mounted
</t>
    </r>
    <r>
      <rPr>
        <sz val="10"/>
        <rFont val="Calibri"/>
        <family val="2"/>
      </rPr>
      <t>transformer per detail on dwg. #E-101</t>
    </r>
  </si>
  <si>
    <r>
      <rPr>
        <sz val="10"/>
        <rFont val="Calibri"/>
        <family val="2"/>
      </rPr>
      <t>15-A</t>
    </r>
  </si>
  <si>
    <r>
      <rPr>
        <sz val="10"/>
        <rFont val="Calibri"/>
        <family val="2"/>
      </rPr>
      <t xml:space="preserve">Receive, transport,  pull  /  install  medium  voltage  main  feeder  5A cable  (1-1/C  #750  kcmil), Tag   1   on   dwg.   #E-201,   termination   of cable   to   be   included   under   cable
</t>
    </r>
    <r>
      <rPr>
        <sz val="10"/>
        <rFont val="Calibri"/>
        <family val="2"/>
      </rPr>
      <t>termination category</t>
    </r>
  </si>
  <si>
    <r>
      <rPr>
        <sz val="10"/>
        <rFont val="Calibri"/>
        <family val="2"/>
      </rPr>
      <t>15-B</t>
    </r>
  </si>
  <si>
    <r>
      <rPr>
        <sz val="10"/>
        <rFont val="Calibri"/>
        <family val="2"/>
      </rPr>
      <t>Receive, transport, pull / install medium voltage feeder cable (1/C #1/0) tag 2 &amp; 3  on dwg. #E-400, termination of cable to be included under cable termination category</t>
    </r>
  </si>
  <si>
    <r>
      <rPr>
        <sz val="10"/>
        <rFont val="Calibri"/>
        <family val="2"/>
      </rPr>
      <t>16-A</t>
    </r>
  </si>
  <si>
    <r>
      <rPr>
        <sz val="10"/>
        <rFont val="Calibri"/>
        <family val="2"/>
      </rPr>
      <t xml:space="preserve">Furnish &amp; Install 15kV Cold Shrink Splices for #1/0 AWG Cable
</t>
    </r>
    <r>
      <rPr>
        <sz val="10"/>
        <rFont val="Calibri"/>
        <family val="2"/>
      </rPr>
      <t>(Tag 1A on dwg. #E-400)</t>
    </r>
  </si>
  <si>
    <r>
      <rPr>
        <sz val="10"/>
        <rFont val="Calibri"/>
        <family val="2"/>
      </rPr>
      <t>16-B</t>
    </r>
  </si>
  <si>
    <r>
      <rPr>
        <sz val="10"/>
        <rFont val="Calibri"/>
        <family val="2"/>
      </rPr>
      <t xml:space="preserve">Furnish &amp; Install 15KV, Cold shrink Cable Splice for #750 KCMIL Cable,
</t>
    </r>
    <r>
      <rPr>
        <sz val="10"/>
        <rFont val="Calibri"/>
        <family val="2"/>
      </rPr>
      <t>with 1/3 Concentric NeutralL, 100% Insulation (Exact Model # to be selected on approved cable data sheet) with Shear Bolt or Compression Connector</t>
    </r>
  </si>
  <si>
    <r>
      <rPr>
        <sz val="10"/>
        <rFont val="Calibri"/>
        <family val="2"/>
      </rPr>
      <t>16-C</t>
    </r>
  </si>
  <si>
    <r>
      <rPr>
        <sz val="10"/>
        <rFont val="Calibri"/>
        <family val="2"/>
      </rPr>
      <t xml:space="preserve">Furnish &amp; Install 200A, 15kV Elbows
</t>
    </r>
    <r>
      <rPr>
        <sz val="10"/>
        <rFont val="Calibri"/>
        <family val="2"/>
      </rPr>
      <t>(Tag 2A on dwg. #E-400)</t>
    </r>
  </si>
  <si>
    <r>
      <rPr>
        <sz val="10"/>
        <rFont val="Calibri"/>
        <family val="2"/>
      </rPr>
      <t>16-D</t>
    </r>
  </si>
  <si>
    <r>
      <rPr>
        <sz val="10"/>
        <rFont val="Calibri"/>
        <family val="2"/>
      </rPr>
      <t xml:space="preserve">Furnish &amp; install Cable Fault Indicators
</t>
    </r>
    <r>
      <rPr>
        <sz val="10"/>
        <rFont val="Calibri"/>
        <family val="2"/>
      </rPr>
      <t>(Tag 4 on dwg. #E-400)</t>
    </r>
  </si>
  <si>
    <r>
      <rPr>
        <sz val="10"/>
        <rFont val="Calibri"/>
        <family val="2"/>
      </rPr>
      <t>16-E</t>
    </r>
  </si>
  <si>
    <r>
      <rPr>
        <sz val="10"/>
        <rFont val="Calibri"/>
        <family val="2"/>
      </rPr>
      <t>Furnish &amp; install Deadbreak Elbows, 600A, 15/25kV (Tag 5A on dwg. #E-400)</t>
    </r>
  </si>
  <si>
    <r>
      <rPr>
        <sz val="10"/>
        <rFont val="Calibri"/>
        <family val="2"/>
      </rPr>
      <t>16-F</t>
    </r>
  </si>
  <si>
    <r>
      <rPr>
        <sz val="10"/>
        <rFont val="Calibri"/>
        <family val="2"/>
      </rPr>
      <t xml:space="preserve">Furnish &amp; install 15KV Reducing Tap Plug
</t>
    </r>
    <r>
      <rPr>
        <sz val="10"/>
        <rFont val="Calibri"/>
        <family val="2"/>
      </rPr>
      <t>(Tag 6A on dwg. #E-400)</t>
    </r>
  </si>
  <si>
    <r>
      <rPr>
        <sz val="10"/>
        <rFont val="Calibri"/>
        <family val="2"/>
      </rPr>
      <t>16-G</t>
    </r>
  </si>
  <si>
    <r>
      <rPr>
        <sz val="10"/>
        <rFont val="Calibri"/>
        <family val="2"/>
      </rPr>
      <t xml:space="preserve">Furnish &amp; Install 18kV elbow type Surge Arresters
</t>
    </r>
    <r>
      <rPr>
        <sz val="10"/>
        <rFont val="Calibri"/>
        <family val="2"/>
      </rPr>
      <t>(Tag 7B on dwg. #E-400)</t>
    </r>
  </si>
  <si>
    <r>
      <rPr>
        <sz val="10"/>
        <rFont val="Calibri"/>
        <family val="2"/>
      </rPr>
      <t>16-H</t>
    </r>
  </si>
  <si>
    <r>
      <rPr>
        <sz val="10"/>
        <rFont val="Calibri"/>
        <family val="2"/>
      </rPr>
      <t xml:space="preserve">Furnish &amp; Install Load Break Feed Thru Inserts
</t>
    </r>
    <r>
      <rPr>
        <sz val="10"/>
        <rFont val="Calibri"/>
        <family val="2"/>
      </rPr>
      <t>(Tag 8A on dwg. #E-400)</t>
    </r>
  </si>
  <si>
    <r>
      <rPr>
        <sz val="10"/>
        <rFont val="Calibri"/>
        <family val="2"/>
      </rPr>
      <t>16-I</t>
    </r>
  </si>
  <si>
    <r>
      <rPr>
        <sz val="10"/>
        <rFont val="Calibri"/>
        <family val="2"/>
      </rPr>
      <t xml:space="preserve">Furnish &amp; install outdoor termination kits, with support brackets,  for
</t>
    </r>
    <r>
      <rPr>
        <sz val="10"/>
        <rFont val="Calibri"/>
        <family val="2"/>
      </rPr>
      <t>#1/0 MV Cable (Tag 10A on dwg. #E-400)</t>
    </r>
  </si>
  <si>
    <r>
      <rPr>
        <sz val="10"/>
        <rFont val="Calibri"/>
        <family val="2"/>
      </rPr>
      <t>16-J</t>
    </r>
  </si>
  <si>
    <r>
      <rPr>
        <sz val="10"/>
        <rFont val="Calibri"/>
        <family val="2"/>
      </rPr>
      <t>15kV, 3 Point, 200A Junction Located in Sectionalizing Cabinet, w/ SS Mounting bracket &amp; Parking Stand</t>
    </r>
  </si>
  <si>
    <r>
      <rPr>
        <sz val="10"/>
        <rFont val="Calibri"/>
        <family val="2"/>
      </rPr>
      <t>16-K</t>
    </r>
  </si>
  <si>
    <r>
      <rPr>
        <sz val="10"/>
        <rFont val="Calibri"/>
        <family val="2"/>
      </rPr>
      <t xml:space="preserve">15kV, 4 Point, 200A Junction Located in Sectionalizing, W/ SS Mounting
</t>
    </r>
    <r>
      <rPr>
        <sz val="10"/>
        <rFont val="Calibri"/>
        <family val="2"/>
      </rPr>
      <t>Bracket &amp; Parking Stand</t>
    </r>
  </si>
  <si>
    <r>
      <rPr>
        <sz val="10"/>
        <rFont val="Calibri"/>
        <family val="2"/>
      </rPr>
      <t>16-L</t>
    </r>
  </si>
  <si>
    <r>
      <rPr>
        <sz val="10"/>
        <rFont val="Calibri"/>
        <family val="2"/>
      </rPr>
      <t>Furnish &amp; Install 15kV, Insulating Cap for 200A Bushings</t>
    </r>
  </si>
  <si>
    <r>
      <rPr>
        <sz val="10"/>
        <rFont val="Calibri"/>
        <family val="2"/>
      </rPr>
      <t>17-A</t>
    </r>
  </si>
  <si>
    <r>
      <rPr>
        <sz val="10"/>
        <rFont val="Calibri"/>
        <family val="2"/>
      </rPr>
      <t xml:space="preserve">Furnish &amp;  install #3/0 cu, 600 volt conductor
</t>
    </r>
    <r>
      <rPr>
        <sz val="10"/>
        <rFont val="Calibri"/>
        <family val="2"/>
      </rPr>
      <t>(from transformers)</t>
    </r>
  </si>
  <si>
    <r>
      <rPr>
        <sz val="10"/>
        <rFont val="Calibri"/>
        <family val="2"/>
      </rPr>
      <t>17-B</t>
    </r>
  </si>
  <si>
    <r>
      <rPr>
        <sz val="10"/>
        <rFont val="Calibri"/>
        <family val="2"/>
      </rPr>
      <t xml:space="preserve">Furnish &amp;  install #1/0 cu, 600 volt conductor
</t>
    </r>
    <r>
      <rPr>
        <sz val="10"/>
        <rFont val="Calibri"/>
        <family val="2"/>
      </rPr>
      <t>(from transformers)</t>
    </r>
  </si>
  <si>
    <r>
      <rPr>
        <sz val="10"/>
        <rFont val="Calibri"/>
        <family val="2"/>
      </rPr>
      <t>17-C</t>
    </r>
  </si>
  <si>
    <r>
      <rPr>
        <sz val="10"/>
        <rFont val="Calibri"/>
        <family val="2"/>
      </rPr>
      <t xml:space="preserve">Furnish &amp;  install #2 cu, 600 volt conductor
</t>
    </r>
    <r>
      <rPr>
        <sz val="10"/>
        <rFont val="Calibri"/>
        <family val="2"/>
      </rPr>
      <t>(from transformers)</t>
    </r>
  </si>
  <si>
    <r>
      <rPr>
        <sz val="10"/>
        <rFont val="Calibri"/>
        <family val="2"/>
      </rPr>
      <t>17-D</t>
    </r>
  </si>
  <si>
    <r>
      <rPr>
        <sz val="10"/>
        <rFont val="Calibri"/>
        <family val="2"/>
      </rPr>
      <t xml:space="preserve">Furnish &amp;  install #6 cu, 600 volt conductor
</t>
    </r>
    <r>
      <rPr>
        <sz val="10"/>
        <rFont val="Calibri"/>
        <family val="2"/>
      </rPr>
      <t>(from transformers)</t>
    </r>
  </si>
  <si>
    <r>
      <rPr>
        <sz val="10"/>
        <rFont val="Calibri"/>
        <family val="2"/>
      </rPr>
      <t>17-E</t>
    </r>
  </si>
  <si>
    <r>
      <rPr>
        <sz val="10"/>
        <rFont val="Calibri"/>
        <family val="2"/>
      </rPr>
      <t xml:space="preserve">Furnish &amp;  install #8 cu, 600 volt conductor
</t>
    </r>
    <r>
      <rPr>
        <sz val="10"/>
        <rFont val="Calibri"/>
        <family val="2"/>
      </rPr>
      <t>(from transformers)</t>
    </r>
  </si>
  <si>
    <r>
      <rPr>
        <sz val="10"/>
        <rFont val="Calibri"/>
        <family val="2"/>
      </rPr>
      <t>17-F</t>
    </r>
  </si>
  <si>
    <r>
      <rPr>
        <sz val="10"/>
        <rFont val="Calibri"/>
        <family val="2"/>
      </rPr>
      <t>Furnish &amp; install street light fixture, pole, arm, foundation, and grounding/bonding per street light fixture detail on dwg. #G-101</t>
    </r>
  </si>
  <si>
    <r>
      <rPr>
        <sz val="10"/>
        <rFont val="Calibri"/>
        <family val="2"/>
      </rPr>
      <t>17-G</t>
    </r>
  </si>
  <si>
    <r>
      <rPr>
        <sz val="10"/>
        <rFont val="Calibri"/>
        <family val="2"/>
      </rPr>
      <t>Secondary lugs / Terminations</t>
    </r>
  </si>
  <si>
    <r>
      <rPr>
        <sz val="10"/>
        <rFont val="Calibri"/>
        <family val="2"/>
      </rPr>
      <t>18-A</t>
    </r>
  </si>
  <si>
    <r>
      <rPr>
        <sz val="10"/>
        <rFont val="Calibri"/>
        <family val="2"/>
      </rPr>
      <t>Electrical Acceptance Testing for #750 kcmil , 15kV cable</t>
    </r>
  </si>
  <si>
    <r>
      <rPr>
        <sz val="10"/>
        <rFont val="Calibri"/>
        <family val="2"/>
      </rPr>
      <t>18-B</t>
    </r>
  </si>
  <si>
    <r>
      <rPr>
        <sz val="10"/>
        <rFont val="Calibri"/>
        <family val="2"/>
      </rPr>
      <t>Electrical Acceptance Testing for #1/0, 15kV cable</t>
    </r>
  </si>
  <si>
    <r>
      <rPr>
        <sz val="10"/>
        <rFont val="Calibri"/>
        <family val="2"/>
      </rPr>
      <t>18-C</t>
    </r>
  </si>
  <si>
    <r>
      <rPr>
        <sz val="10"/>
        <rFont val="Calibri"/>
        <family val="2"/>
      </rPr>
      <t>Electrical Acceptance Testing for Pad Mounted Switchgear</t>
    </r>
  </si>
  <si>
    <r>
      <rPr>
        <sz val="10"/>
        <rFont val="Calibri"/>
        <family val="2"/>
      </rPr>
      <t>18-D</t>
    </r>
  </si>
  <si>
    <r>
      <rPr>
        <sz val="10"/>
        <rFont val="Calibri"/>
        <family val="2"/>
      </rPr>
      <t>Electrical Acceptance Testing for Pad mounted transformers</t>
    </r>
  </si>
  <si>
    <r>
      <rPr>
        <sz val="10"/>
        <rFont val="Calibri"/>
        <family val="2"/>
      </rPr>
      <t>18-E</t>
    </r>
  </si>
  <si>
    <r>
      <rPr>
        <sz val="10"/>
        <rFont val="Calibri"/>
        <family val="2"/>
      </rPr>
      <t>Electrical Acceptance Testing for 600 Volt Cable</t>
    </r>
  </si>
  <si>
    <r>
      <rPr>
        <b/>
        <sz val="10"/>
        <rFont val="Calibri"/>
        <family val="2"/>
      </rPr>
      <t>Subtotal Electrical</t>
    </r>
  </si>
  <si>
    <r>
      <rPr>
        <b/>
        <sz val="11"/>
        <rFont val="Calibri"/>
        <family val="2"/>
      </rPr>
      <t>TOTAL LUMP SUM CONSTRUCTION BID</t>
    </r>
  </si>
  <si>
    <t>SUBTOTALS</t>
  </si>
  <si>
    <t>SUBTOTAL CALCULATIONS FOR PAGE BREAKS</t>
  </si>
  <si>
    <t>EXTENDED VALUE CHECKS</t>
  </si>
  <si>
    <t xml:space="preserve">INPUT CHECK </t>
  </si>
  <si>
    <t>Furnish &amp;  install #8 cu, 600 volt conductor
(from transformers)</t>
  </si>
  <si>
    <t>(B*E)</t>
  </si>
  <si>
    <t>Subtotal Difference ??</t>
  </si>
  <si>
    <t>(TABLE 1 - AMM)</t>
  </si>
  <si>
    <t>(F-K)</t>
  </si>
  <si>
    <t xml:space="preserve">E = TABLE 1 TOTALS </t>
  </si>
  <si>
    <t xml:space="preserve">F = TABLE 1 TOTALS 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</si>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</sst>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;[Red]0"/>
  </numFmts>
  <fonts count="25" x14ac:knownFonts="1">
    <font>
      <sz val="10"/>
      <color rgb="FF000000"/>
      <name val="Times New Roman"/>
      <charset val="204"/>
    </font>
    <font>
      <b/>
      <sz val="10.5"/>
      <name val="Calibri"/>
    </font>
    <font>
      <sz val="10.5"/>
      <color rgb="FF000000"/>
      <name val="Calibri"/>
      <family val="2"/>
    </font>
    <font>
      <sz val="10"/>
      <color rgb="FF000000"/>
      <name val="Calibri"/>
      <family val="2"/>
    </font>
    <font>
      <sz val="10"/>
      <name val="Calibri"/>
    </font>
    <font>
      <b/>
      <sz val="10"/>
      <name val="Calibri"/>
    </font>
    <font>
      <sz val="10.5"/>
      <name val="Calibri"/>
    </font>
    <font>
      <sz val="10.5"/>
      <color rgb="FFFF0000"/>
      <name val="Calibri"/>
      <family val="2"/>
    </font>
    <font>
      <b/>
      <sz val="11"/>
      <name val="Calibri"/>
    </font>
    <font>
      <b/>
      <sz val="12"/>
      <name val="Calibri"/>
      <family val="2"/>
    </font>
    <font>
      <sz val="12"/>
      <name val="Calibri"/>
      <family val="2"/>
    </font>
    <font>
      <b/>
      <sz val="10.5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.5"/>
      <name val="Calibri"/>
      <family val="2"/>
    </font>
    <font>
      <sz val="10"/>
      <color rgb="FFFF0000"/>
      <name val="Calibri"/>
      <family val="2"/>
    </font>
    <font>
      <b/>
      <sz val="11"/>
      <name val="Calibri"/>
      <family val="2"/>
    </font>
    <font>
      <sz val="10"/>
      <color rgb="FF000000"/>
      <name val="Times New Roman"/>
      <charset val="204"/>
    </font>
    <font>
      <sz val="10"/>
      <color theme="0" tint="-0.3499862666707357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b/>
      <u/>
      <sz val="8"/>
      <name val="Times New Roman"/>
      <family val="1"/>
    </font>
    <font>
      <b/>
      <u/>
      <sz val="10"/>
      <name val="Times New Roman"/>
      <family val="1"/>
    </font>
    <font>
      <sz val="10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00B0EF"/>
      </patternFill>
    </fill>
    <fill>
      <patternFill patternType="solid">
        <fgColor rgb="FFFFFF00"/>
      </patternFill>
    </fill>
    <fill>
      <patternFill patternType="solid">
        <fgColor rgb="FFBDD6EE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7" fillId="0" borderId="0" applyFont="0" applyFill="0" applyBorder="0" applyAlignment="0" applyProtection="0"/>
  </cellStyleXfs>
  <cellXfs count="74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1" fontId="2" fillId="0" borderId="1" xfId="0" applyNumberFormat="1" applyFont="1" applyBorder="1" applyAlignment="1">
      <alignment horizontal="center" vertical="top" shrinkToFit="1"/>
    </xf>
    <xf numFmtId="1" fontId="3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shrinkToFit="1"/>
    </xf>
    <xf numFmtId="164" fontId="7" fillId="0" borderId="1" xfId="0" applyNumberFormat="1" applyFont="1" applyBorder="1" applyAlignment="1">
      <alignment horizontal="center" vertical="top" shrinkToFit="1"/>
    </xf>
    <xf numFmtId="1" fontId="3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shrinkToFit="1"/>
    </xf>
    <xf numFmtId="3" fontId="3" fillId="0" borderId="1" xfId="0" applyNumberFormat="1" applyFont="1" applyBorder="1" applyAlignment="1">
      <alignment horizontal="center" vertical="top" shrinkToFit="1"/>
    </xf>
    <xf numFmtId="44" fontId="1" fillId="2" borderId="1" xfId="1" applyFont="1" applyFill="1" applyBorder="1" applyAlignment="1">
      <alignment horizontal="center" vertical="top" wrapText="1"/>
    </xf>
    <xf numFmtId="44" fontId="0" fillId="0" borderId="1" xfId="1" applyFont="1" applyFill="1" applyBorder="1" applyAlignment="1">
      <alignment horizontal="center" wrapText="1"/>
    </xf>
    <xf numFmtId="44" fontId="0" fillId="0" borderId="1" xfId="1" applyFont="1" applyFill="1" applyBorder="1" applyAlignment="1">
      <alignment horizontal="center" vertical="top" wrapText="1"/>
    </xf>
    <xf numFmtId="44" fontId="0" fillId="0" borderId="1" xfId="1" applyFont="1" applyFill="1" applyBorder="1" applyAlignment="1">
      <alignment horizontal="center" vertical="center" wrapText="1"/>
    </xf>
    <xf numFmtId="44" fontId="0" fillId="4" borderId="1" xfId="1" applyFont="1" applyFill="1" applyBorder="1" applyAlignment="1">
      <alignment horizontal="center" wrapText="1"/>
    </xf>
    <xf numFmtId="44" fontId="0" fillId="0" borderId="0" xfId="1" applyFont="1" applyFill="1" applyBorder="1" applyAlignment="1">
      <alignment horizontal="center" vertical="top"/>
    </xf>
    <xf numFmtId="44" fontId="0" fillId="0" borderId="0" xfId="0" applyNumberFormat="1" applyAlignment="1">
      <alignment horizontal="left" vertical="top"/>
    </xf>
    <xf numFmtId="44" fontId="18" fillId="0" borderId="0" xfId="0" applyNumberFormat="1" applyFont="1" applyAlignment="1">
      <alignment horizontal="left" wrapText="1"/>
    </xf>
    <xf numFmtId="0" fontId="18" fillId="0" borderId="0" xfId="0" applyFont="1" applyAlignment="1">
      <alignment horizontal="left" vertical="top"/>
    </xf>
    <xf numFmtId="44" fontId="18" fillId="0" borderId="0" xfId="0" applyNumberFormat="1" applyFont="1" applyAlignment="1">
      <alignment horizontal="left" vertical="top"/>
    </xf>
    <xf numFmtId="44" fontId="8" fillId="3" borderId="4" xfId="0" applyNumberFormat="1" applyFont="1" applyFill="1" applyBorder="1" applyAlignment="1">
      <alignment horizontal="left" vertical="top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44" fontId="19" fillId="0" borderId="0" xfId="0" applyNumberFormat="1" applyFont="1" applyAlignment="1">
      <alignment horizontal="left" wrapText="1"/>
    </xf>
    <xf numFmtId="0" fontId="19" fillId="0" borderId="0" xfId="0" applyFont="1" applyAlignment="1">
      <alignment horizontal="left" vertical="top"/>
    </xf>
    <xf numFmtId="44" fontId="19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center" wrapText="1"/>
    </xf>
    <xf numFmtId="44" fontId="0" fillId="0" borderId="2" xfId="1" applyFont="1" applyFill="1" applyBorder="1" applyAlignment="1">
      <alignment horizontal="center" wrapText="1"/>
    </xf>
    <xf numFmtId="0" fontId="22" fillId="0" borderId="0" xfId="0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44" fontId="19" fillId="0" borderId="7" xfId="0" applyNumberFormat="1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44" fontId="19" fillId="0" borderId="10" xfId="0" applyNumberFormat="1" applyFont="1" applyBorder="1" applyAlignment="1">
      <alignment horizontal="left" vertical="top"/>
    </xf>
    <xf numFmtId="44" fontId="19" fillId="0" borderId="13" xfId="0" applyNumberFormat="1" applyFont="1" applyBorder="1" applyAlignment="1">
      <alignment horizontal="left" vertical="top"/>
    </xf>
    <xf numFmtId="44" fontId="19" fillId="0" borderId="14" xfId="0" applyNumberFormat="1" applyFont="1" applyBorder="1" applyAlignment="1">
      <alignment horizontal="left" vertical="top"/>
    </xf>
    <xf numFmtId="0" fontId="19" fillId="0" borderId="13" xfId="0" applyFont="1" applyBorder="1" applyAlignment="1">
      <alignment horizontal="left" vertical="top"/>
    </xf>
    <xf numFmtId="44" fontId="19" fillId="0" borderId="12" xfId="0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/>
    </xf>
    <xf numFmtId="0" fontId="23" fillId="0" borderId="7" xfId="0" applyFont="1" applyBorder="1" applyAlignment="1">
      <alignment horizontal="center" wrapText="1"/>
    </xf>
    <xf numFmtId="0" fontId="23" fillId="0" borderId="9" xfId="0" applyFont="1" applyBorder="1" applyAlignment="1">
      <alignment horizontal="center" vertical="top"/>
    </xf>
    <xf numFmtId="44" fontId="19" fillId="6" borderId="6" xfId="0" applyNumberFormat="1" applyFont="1" applyFill="1" applyBorder="1" applyAlignment="1">
      <alignment horizontal="left" vertical="top"/>
    </xf>
    <xf numFmtId="44" fontId="19" fillId="6" borderId="6" xfId="0" applyNumberFormat="1" applyFont="1" applyFill="1" applyBorder="1" applyAlignment="1">
      <alignment horizontal="left" wrapText="1"/>
    </xf>
    <xf numFmtId="44" fontId="19" fillId="7" borderId="6" xfId="0" applyNumberFormat="1" applyFont="1" applyFill="1" applyBorder="1" applyAlignment="1">
      <alignment horizontal="left" vertical="top"/>
    </xf>
    <xf numFmtId="44" fontId="19" fillId="7" borderId="6" xfId="0" applyNumberFormat="1" applyFont="1" applyFill="1" applyBorder="1" applyAlignment="1">
      <alignment horizontal="left" wrapText="1"/>
    </xf>
    <xf numFmtId="44" fontId="19" fillId="5" borderId="6" xfId="0" applyNumberFormat="1" applyFont="1" applyFill="1" applyBorder="1" applyAlignment="1">
      <alignment horizontal="left" vertical="top"/>
    </xf>
    <xf numFmtId="44" fontId="19" fillId="5" borderId="6" xfId="0" applyNumberFormat="1" applyFont="1" applyFill="1" applyBorder="1" applyAlignment="1">
      <alignment horizontal="left" wrapText="1"/>
    </xf>
    <xf numFmtId="0" fontId="22" fillId="0" borderId="0" xfId="0" applyFont="1" applyAlignment="1">
      <alignment horizontal="center" wrapText="1"/>
    </xf>
    <xf numFmtId="0" fontId="21" fillId="0" borderId="11" xfId="0" applyFont="1" applyBorder="1" applyAlignment="1">
      <alignment horizontal="center" vertical="top"/>
    </xf>
    <xf numFmtId="0" fontId="20" fillId="0" borderId="8" xfId="0" applyFont="1" applyBorder="1" applyAlignment="1">
      <alignment horizontal="center" vertical="top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0" fillId="4" borderId="2" xfId="0" applyFill="1" applyBorder="1" applyAlignment="1">
      <alignment horizontal="left" wrapText="1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0" fillId="0" borderId="5" xfId="0" applyBorder="1" applyAlignment="1">
      <alignment horizontal="center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44" fontId="21" fillId="0" borderId="1" xfId="1" applyFont="1" applyFill="1" applyBorder="1" applyAlignment="1">
      <alignment horizontal="center" wrapText="1"/>
    </xf>
    <xf numFmtId="44" fontId="24" fillId="0" borderId="1" xfId="1" applyFont="1" applyFill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0"/>
  <sheetViews>
    <sheetView tabSelected="1" view="pageBreakPreview" topLeftCell="A62" zoomScaleNormal="100" zoomScaleSheetLayoutView="100" workbookViewId="0">
      <selection activeCell="D62" sqref="D62"/>
    </sheetView>
  </sheetViews>
  <sheetFormatPr defaultRowHeight="12.75" x14ac:dyDescent="0.2"/>
  <cols>
    <col min="1" max="1" width="12.6640625" customWidth="1"/>
    <col min="2" max="2" width="22" customWidth="1"/>
    <col min="3" max="3" width="17.33203125" customWidth="1"/>
    <col min="4" max="4" width="71.1640625" customWidth="1"/>
    <col min="5" max="5" width="18.6640625" style="23" customWidth="1"/>
    <col min="6" max="6" width="29.1640625" style="23" customWidth="1"/>
    <col min="7" max="7" width="34.5" customWidth="1"/>
    <col min="8" max="8" width="24.33203125" customWidth="1"/>
    <col min="9" max="9" width="22.1640625" customWidth="1"/>
  </cols>
  <sheetData>
    <row r="1" spans="1:9" ht="56.25" customHeight="1" x14ac:dyDescent="0.2">
      <c r="A1" s="69" t="s">
        <v>0</v>
      </c>
      <c r="B1" s="69"/>
      <c r="C1" s="69"/>
      <c r="D1" s="69"/>
      <c r="E1" s="69"/>
      <c r="F1" s="69"/>
      <c r="G1" s="1"/>
    </row>
    <row r="2" spans="1:9" ht="15.75" customHeight="1" x14ac:dyDescent="0.2">
      <c r="A2" s="2" t="s">
        <v>1</v>
      </c>
      <c r="B2" s="2" t="s">
        <v>2</v>
      </c>
      <c r="C2" s="2" t="s">
        <v>3</v>
      </c>
      <c r="D2" s="2" t="s">
        <v>4</v>
      </c>
      <c r="E2" s="18" t="s">
        <v>5</v>
      </c>
      <c r="F2" s="18" t="s">
        <v>6</v>
      </c>
      <c r="G2" s="3"/>
    </row>
    <row r="3" spans="1:9" ht="21" customHeight="1" x14ac:dyDescent="0.2">
      <c r="A3" s="60" t="s">
        <v>7</v>
      </c>
      <c r="B3" s="61"/>
      <c r="C3" s="61"/>
      <c r="D3" s="61"/>
      <c r="E3" s="61"/>
      <c r="F3" s="62"/>
      <c r="G3" s="3"/>
    </row>
    <row r="4" spans="1:9" ht="15.75" customHeight="1" x14ac:dyDescent="0.2">
      <c r="A4" s="4">
        <v>1</v>
      </c>
      <c r="B4" s="5">
        <v>1</v>
      </c>
      <c r="C4" s="6" t="s">
        <v>8</v>
      </c>
      <c r="D4" s="7" t="s">
        <v>9</v>
      </c>
      <c r="E4" s="19">
        <v>300000</v>
      </c>
      <c r="F4" s="19">
        <f>B4*E4</f>
        <v>300000</v>
      </c>
      <c r="G4" s="3"/>
      <c r="H4" s="24"/>
    </row>
    <row r="5" spans="1:9" ht="15" customHeight="1" x14ac:dyDescent="0.2">
      <c r="A5" s="5">
        <v>2</v>
      </c>
      <c r="B5" s="5">
        <v>1</v>
      </c>
      <c r="C5" s="6" t="s">
        <v>8</v>
      </c>
      <c r="D5" s="7" t="s">
        <v>10</v>
      </c>
      <c r="E5" s="19">
        <v>20000</v>
      </c>
      <c r="F5" s="19">
        <f t="shared" ref="F5:F9" si="0">B5*E5</f>
        <v>20000</v>
      </c>
      <c r="G5" s="3"/>
      <c r="H5" s="24"/>
    </row>
    <row r="6" spans="1:9" ht="51" customHeight="1" x14ac:dyDescent="0.2">
      <c r="A6" s="5">
        <v>3</v>
      </c>
      <c r="B6" s="5">
        <v>1</v>
      </c>
      <c r="C6" s="6" t="s">
        <v>8</v>
      </c>
      <c r="D6" s="7" t="s">
        <v>11</v>
      </c>
      <c r="E6" s="20">
        <v>115000</v>
      </c>
      <c r="F6" s="19">
        <f t="shared" si="0"/>
        <v>115000</v>
      </c>
      <c r="G6" s="9"/>
      <c r="H6" s="24"/>
    </row>
    <row r="7" spans="1:9" ht="15" customHeight="1" x14ac:dyDescent="0.2">
      <c r="A7" s="5">
        <v>4</v>
      </c>
      <c r="B7" s="5">
        <v>1</v>
      </c>
      <c r="C7" s="6" t="s">
        <v>12</v>
      </c>
      <c r="D7" s="7" t="s">
        <v>13</v>
      </c>
      <c r="E7" s="21">
        <v>45000</v>
      </c>
      <c r="F7" s="19">
        <f t="shared" si="0"/>
        <v>45000</v>
      </c>
      <c r="G7" s="3"/>
      <c r="H7" s="24"/>
    </row>
    <row r="8" spans="1:9" ht="30" customHeight="1" x14ac:dyDescent="0.2">
      <c r="A8" s="5">
        <v>5</v>
      </c>
      <c r="B8" s="5">
        <v>1</v>
      </c>
      <c r="C8" s="6" t="s">
        <v>8</v>
      </c>
      <c r="D8" s="8" t="s">
        <v>14</v>
      </c>
      <c r="E8" s="21">
        <v>60000</v>
      </c>
      <c r="F8" s="19">
        <f t="shared" si="0"/>
        <v>60000</v>
      </c>
      <c r="G8" s="10"/>
      <c r="H8" s="24"/>
    </row>
    <row r="9" spans="1:9" ht="15" customHeight="1" x14ac:dyDescent="0.2">
      <c r="A9" s="5">
        <v>6</v>
      </c>
      <c r="B9" s="5">
        <v>1</v>
      </c>
      <c r="C9" s="6" t="s">
        <v>8</v>
      </c>
      <c r="D9" s="7" t="s">
        <v>15</v>
      </c>
      <c r="E9" s="19">
        <v>28000</v>
      </c>
      <c r="F9" s="19">
        <f t="shared" si="0"/>
        <v>28000</v>
      </c>
      <c r="G9" s="3"/>
      <c r="H9" s="24"/>
    </row>
    <row r="10" spans="1:9" ht="15" customHeight="1" x14ac:dyDescent="0.2">
      <c r="A10" s="63" t="s">
        <v>16</v>
      </c>
      <c r="B10" s="64"/>
      <c r="C10" s="64"/>
      <c r="D10" s="65"/>
      <c r="E10" s="19"/>
      <c r="F10" s="72">
        <f>SUM(F4:F9)</f>
        <v>568000</v>
      </c>
      <c r="G10" s="3"/>
      <c r="H10" s="24"/>
      <c r="I10" s="24"/>
    </row>
    <row r="11" spans="1:9" ht="21.95" customHeight="1" x14ac:dyDescent="0.2">
      <c r="A11" s="60" t="s">
        <v>17</v>
      </c>
      <c r="B11" s="61"/>
      <c r="C11" s="61"/>
      <c r="D11" s="61"/>
      <c r="E11" s="61"/>
      <c r="F11" s="62"/>
      <c r="G11" s="10"/>
      <c r="H11" s="24"/>
    </row>
    <row r="12" spans="1:9" ht="38.25" x14ac:dyDescent="0.2">
      <c r="A12" s="4">
        <v>7</v>
      </c>
      <c r="B12" s="8"/>
      <c r="C12" s="8"/>
      <c r="D12" s="7" t="s">
        <v>18</v>
      </c>
      <c r="E12" s="20"/>
      <c r="F12" s="20"/>
      <c r="G12" s="9"/>
      <c r="H12" s="24"/>
    </row>
    <row r="13" spans="1:9" ht="30" customHeight="1" x14ac:dyDescent="0.2">
      <c r="A13" s="11" t="s">
        <v>19</v>
      </c>
      <c r="B13" s="4">
        <v>30</v>
      </c>
      <c r="C13" s="11" t="s">
        <v>20</v>
      </c>
      <c r="D13" s="8" t="s">
        <v>21</v>
      </c>
      <c r="E13" s="21">
        <v>560</v>
      </c>
      <c r="F13" s="19">
        <f t="shared" ref="F13:F37" si="1">B13*E13</f>
        <v>16800</v>
      </c>
      <c r="G13" s="10"/>
      <c r="H13" s="24"/>
    </row>
    <row r="14" spans="1:9" ht="30" customHeight="1" x14ac:dyDescent="0.2">
      <c r="A14" s="11" t="s">
        <v>22</v>
      </c>
      <c r="B14" s="4">
        <v>830</v>
      </c>
      <c r="C14" s="11" t="s">
        <v>20</v>
      </c>
      <c r="D14" s="8" t="s">
        <v>23</v>
      </c>
      <c r="E14" s="21">
        <v>276</v>
      </c>
      <c r="F14" s="19">
        <f t="shared" si="1"/>
        <v>229080</v>
      </c>
      <c r="G14" s="10"/>
      <c r="H14" s="24"/>
    </row>
    <row r="15" spans="1:9" ht="30" customHeight="1" x14ac:dyDescent="0.2">
      <c r="A15" s="11" t="s">
        <v>24</v>
      </c>
      <c r="B15" s="12">
        <v>3653</v>
      </c>
      <c r="C15" s="11" t="s">
        <v>20</v>
      </c>
      <c r="D15" s="8" t="s">
        <v>25</v>
      </c>
      <c r="E15" s="21">
        <v>285</v>
      </c>
      <c r="F15" s="19">
        <f t="shared" si="1"/>
        <v>1041105</v>
      </c>
      <c r="G15" s="10"/>
      <c r="H15" s="24"/>
    </row>
    <row r="16" spans="1:9" ht="30" customHeight="1" x14ac:dyDescent="0.2">
      <c r="A16" s="11" t="s">
        <v>26</v>
      </c>
      <c r="B16" s="12">
        <v>1499</v>
      </c>
      <c r="C16" s="11" t="s">
        <v>20</v>
      </c>
      <c r="D16" s="8" t="s">
        <v>27</v>
      </c>
      <c r="E16" s="21">
        <v>152</v>
      </c>
      <c r="F16" s="19">
        <f t="shared" si="1"/>
        <v>227848</v>
      </c>
      <c r="G16" s="10"/>
      <c r="H16" s="24"/>
    </row>
    <row r="17" spans="1:8" ht="30" customHeight="1" x14ac:dyDescent="0.2">
      <c r="A17" s="11" t="s">
        <v>28</v>
      </c>
      <c r="B17" s="4">
        <v>166</v>
      </c>
      <c r="C17" s="11" t="s">
        <v>20</v>
      </c>
      <c r="D17" s="8" t="s">
        <v>29</v>
      </c>
      <c r="E17" s="21">
        <v>375</v>
      </c>
      <c r="F17" s="19">
        <f t="shared" si="1"/>
        <v>62250</v>
      </c>
      <c r="G17" s="10"/>
      <c r="H17" s="24"/>
    </row>
    <row r="18" spans="1:8" ht="30" customHeight="1" x14ac:dyDescent="0.2">
      <c r="A18" s="11" t="s">
        <v>30</v>
      </c>
      <c r="B18" s="4">
        <v>235</v>
      </c>
      <c r="C18" s="11" t="s">
        <v>20</v>
      </c>
      <c r="D18" s="8" t="s">
        <v>31</v>
      </c>
      <c r="E18" s="21">
        <v>235</v>
      </c>
      <c r="F18" s="19">
        <f t="shared" si="1"/>
        <v>55225</v>
      </c>
      <c r="G18" s="10"/>
      <c r="H18" s="24"/>
    </row>
    <row r="19" spans="1:8" ht="30" customHeight="1" x14ac:dyDescent="0.2">
      <c r="A19" s="11" t="s">
        <v>32</v>
      </c>
      <c r="B19" s="12">
        <v>1805</v>
      </c>
      <c r="C19" s="11" t="s">
        <v>20</v>
      </c>
      <c r="D19" s="8" t="s">
        <v>33</v>
      </c>
      <c r="E19" s="21">
        <v>118</v>
      </c>
      <c r="F19" s="19">
        <f t="shared" si="1"/>
        <v>212990</v>
      </c>
      <c r="G19" s="10"/>
      <c r="H19" s="24"/>
    </row>
    <row r="20" spans="1:8" ht="30" customHeight="1" x14ac:dyDescent="0.2">
      <c r="A20" s="11" t="s">
        <v>34</v>
      </c>
      <c r="B20" s="4">
        <v>35</v>
      </c>
      <c r="C20" s="11" t="s">
        <v>20</v>
      </c>
      <c r="D20" s="8" t="s">
        <v>35</v>
      </c>
      <c r="E20" s="21">
        <v>300</v>
      </c>
      <c r="F20" s="19">
        <f t="shared" si="1"/>
        <v>10500</v>
      </c>
      <c r="G20" s="10"/>
      <c r="H20" s="24"/>
    </row>
    <row r="21" spans="1:8" ht="30" customHeight="1" x14ac:dyDescent="0.2">
      <c r="A21" s="11" t="s">
        <v>36</v>
      </c>
      <c r="B21" s="4">
        <v>35</v>
      </c>
      <c r="C21" s="11" t="s">
        <v>20</v>
      </c>
      <c r="D21" s="7" t="s">
        <v>37</v>
      </c>
      <c r="E21" s="21">
        <v>230</v>
      </c>
      <c r="F21" s="19">
        <f t="shared" si="1"/>
        <v>8050</v>
      </c>
      <c r="G21" s="10"/>
      <c r="H21" s="24"/>
    </row>
    <row r="22" spans="1:8" ht="30" customHeight="1" x14ac:dyDescent="0.2">
      <c r="A22" s="11" t="s">
        <v>38</v>
      </c>
      <c r="B22" s="13">
        <v>375</v>
      </c>
      <c r="C22" s="11" t="s">
        <v>39</v>
      </c>
      <c r="D22" s="7" t="s">
        <v>40</v>
      </c>
      <c r="E22" s="21">
        <v>77</v>
      </c>
      <c r="F22" s="19">
        <f t="shared" si="1"/>
        <v>28875</v>
      </c>
      <c r="G22" s="10"/>
      <c r="H22" s="24"/>
    </row>
    <row r="23" spans="1:8" ht="45.95" customHeight="1" x14ac:dyDescent="0.2">
      <c r="A23" s="11" t="s">
        <v>41</v>
      </c>
      <c r="B23" s="4">
        <v>1</v>
      </c>
      <c r="C23" s="11" t="s">
        <v>42</v>
      </c>
      <c r="D23" s="7" t="s">
        <v>43</v>
      </c>
      <c r="E23" s="20">
        <v>22000</v>
      </c>
      <c r="F23" s="19">
        <f t="shared" si="1"/>
        <v>22000</v>
      </c>
      <c r="G23" s="9"/>
      <c r="H23" s="24"/>
    </row>
    <row r="24" spans="1:8" ht="15.75" customHeight="1" x14ac:dyDescent="0.2">
      <c r="A24" s="11" t="s">
        <v>44</v>
      </c>
      <c r="B24" s="5">
        <v>1</v>
      </c>
      <c r="C24" s="6" t="s">
        <v>45</v>
      </c>
      <c r="D24" s="7" t="s">
        <v>46</v>
      </c>
      <c r="E24" s="19">
        <v>9700</v>
      </c>
      <c r="F24" s="19">
        <f t="shared" si="1"/>
        <v>9700</v>
      </c>
      <c r="G24" s="3"/>
      <c r="H24" s="24"/>
    </row>
    <row r="25" spans="1:8" ht="15.75" customHeight="1" x14ac:dyDescent="0.2">
      <c r="A25" s="11" t="s">
        <v>47</v>
      </c>
      <c r="B25" s="5">
        <v>2</v>
      </c>
      <c r="C25" s="6" t="s">
        <v>45</v>
      </c>
      <c r="D25" s="7" t="s">
        <v>48</v>
      </c>
      <c r="E25" s="19">
        <v>10200</v>
      </c>
      <c r="F25" s="19">
        <f t="shared" si="1"/>
        <v>20400</v>
      </c>
      <c r="G25" s="3"/>
      <c r="H25" s="24"/>
    </row>
    <row r="26" spans="1:8" ht="15.75" customHeight="1" x14ac:dyDescent="0.2">
      <c r="A26" s="11" t="s">
        <v>49</v>
      </c>
      <c r="B26" s="4">
        <v>2</v>
      </c>
      <c r="C26" s="6" t="s">
        <v>45</v>
      </c>
      <c r="D26" s="7" t="s">
        <v>50</v>
      </c>
      <c r="E26" s="19">
        <v>9000</v>
      </c>
      <c r="F26" s="19">
        <f t="shared" si="1"/>
        <v>18000</v>
      </c>
      <c r="G26" s="3"/>
      <c r="H26" s="24"/>
    </row>
    <row r="27" spans="1:8" ht="15.75" customHeight="1" x14ac:dyDescent="0.2">
      <c r="A27" s="11" t="s">
        <v>51</v>
      </c>
      <c r="B27" s="4">
        <v>7</v>
      </c>
      <c r="C27" s="6" t="s">
        <v>45</v>
      </c>
      <c r="D27" s="7" t="s">
        <v>52</v>
      </c>
      <c r="E27" s="19">
        <v>7000</v>
      </c>
      <c r="F27" s="19">
        <f t="shared" si="1"/>
        <v>49000</v>
      </c>
      <c r="G27" s="25"/>
      <c r="H27" s="24"/>
    </row>
    <row r="28" spans="1:8" ht="15.95" customHeight="1" x14ac:dyDescent="0.2">
      <c r="A28" s="2" t="s">
        <v>1</v>
      </c>
      <c r="B28" s="2" t="s">
        <v>2</v>
      </c>
      <c r="C28" s="2" t="s">
        <v>3</v>
      </c>
      <c r="D28" s="2" t="s">
        <v>4</v>
      </c>
      <c r="E28" s="18" t="s">
        <v>5</v>
      </c>
      <c r="F28" s="18" t="s">
        <v>6</v>
      </c>
      <c r="G28" s="26"/>
      <c r="H28" s="24"/>
    </row>
    <row r="29" spans="1:8" ht="15.95" customHeight="1" x14ac:dyDescent="0.2">
      <c r="A29" s="11" t="s">
        <v>53</v>
      </c>
      <c r="B29" s="4">
        <v>2</v>
      </c>
      <c r="C29" s="6" t="s">
        <v>45</v>
      </c>
      <c r="D29" s="7" t="s">
        <v>54</v>
      </c>
      <c r="E29" s="19">
        <v>7300</v>
      </c>
      <c r="F29" s="19">
        <f t="shared" si="1"/>
        <v>14600</v>
      </c>
      <c r="G29" s="26"/>
      <c r="H29" s="24"/>
    </row>
    <row r="30" spans="1:8" ht="15.95" customHeight="1" x14ac:dyDescent="0.2">
      <c r="A30" s="11" t="s">
        <v>55</v>
      </c>
      <c r="B30" s="4">
        <v>4</v>
      </c>
      <c r="C30" s="6" t="s">
        <v>45</v>
      </c>
      <c r="D30" s="7" t="s">
        <v>56</v>
      </c>
      <c r="E30" s="19">
        <v>3600</v>
      </c>
      <c r="F30" s="19">
        <f t="shared" si="1"/>
        <v>14400</v>
      </c>
      <c r="G30" s="26"/>
      <c r="H30" s="24"/>
    </row>
    <row r="31" spans="1:8" ht="24.95" customHeight="1" x14ac:dyDescent="0.2">
      <c r="A31" s="11" t="s">
        <v>57</v>
      </c>
      <c r="B31" s="4">
        <v>30</v>
      </c>
      <c r="C31" s="6" t="s">
        <v>45</v>
      </c>
      <c r="D31" s="7" t="s">
        <v>58</v>
      </c>
      <c r="E31" s="21">
        <v>1400</v>
      </c>
      <c r="F31" s="19">
        <f t="shared" si="1"/>
        <v>42000</v>
      </c>
      <c r="G31" s="26"/>
      <c r="H31" s="24"/>
    </row>
    <row r="32" spans="1:8" ht="32.1" customHeight="1" x14ac:dyDescent="0.2">
      <c r="A32" s="11" t="s">
        <v>59</v>
      </c>
      <c r="B32" s="5">
        <v>1</v>
      </c>
      <c r="C32" s="6" t="s">
        <v>45</v>
      </c>
      <c r="D32" s="7" t="s">
        <v>60</v>
      </c>
      <c r="E32" s="21">
        <v>11400</v>
      </c>
      <c r="F32" s="19">
        <f t="shared" si="1"/>
        <v>11400</v>
      </c>
      <c r="G32" s="26"/>
      <c r="H32" s="24"/>
    </row>
    <row r="33" spans="1:9" ht="38.1" customHeight="1" x14ac:dyDescent="0.2">
      <c r="A33" s="11" t="s">
        <v>61</v>
      </c>
      <c r="B33" s="14">
        <v>1</v>
      </c>
      <c r="C33" s="15" t="s">
        <v>45</v>
      </c>
      <c r="D33" s="8" t="s">
        <v>62</v>
      </c>
      <c r="E33" s="21">
        <v>11200</v>
      </c>
      <c r="F33" s="19">
        <f t="shared" si="1"/>
        <v>11200</v>
      </c>
      <c r="G33" s="26"/>
      <c r="H33" s="24"/>
    </row>
    <row r="34" spans="1:9" ht="20.100000000000001" customHeight="1" x14ac:dyDescent="0.2">
      <c r="A34" s="11" t="s">
        <v>63</v>
      </c>
      <c r="B34" s="4">
        <v>38</v>
      </c>
      <c r="C34" s="6" t="s">
        <v>64</v>
      </c>
      <c r="D34" s="7" t="s">
        <v>65</v>
      </c>
      <c r="E34" s="19">
        <v>100</v>
      </c>
      <c r="F34" s="19">
        <f t="shared" si="1"/>
        <v>3800</v>
      </c>
      <c r="G34" s="26"/>
      <c r="H34" s="24"/>
    </row>
    <row r="35" spans="1:9" ht="15.95" customHeight="1" x14ac:dyDescent="0.2">
      <c r="A35" s="11" t="s">
        <v>66</v>
      </c>
      <c r="B35" s="12">
        <v>22080</v>
      </c>
      <c r="C35" s="6" t="s">
        <v>64</v>
      </c>
      <c r="D35" s="7" t="s">
        <v>67</v>
      </c>
      <c r="E35" s="19">
        <v>8</v>
      </c>
      <c r="F35" s="19">
        <f t="shared" si="1"/>
        <v>176640</v>
      </c>
      <c r="G35" s="26"/>
      <c r="H35" s="24"/>
    </row>
    <row r="36" spans="1:9" ht="24.95" customHeight="1" x14ac:dyDescent="0.2">
      <c r="A36" s="11" t="s">
        <v>68</v>
      </c>
      <c r="B36" s="12">
        <v>1450</v>
      </c>
      <c r="C36" s="6" t="s">
        <v>69</v>
      </c>
      <c r="D36" s="7" t="s">
        <v>70</v>
      </c>
      <c r="E36" s="21">
        <v>22</v>
      </c>
      <c r="F36" s="19">
        <f t="shared" si="1"/>
        <v>31900</v>
      </c>
      <c r="G36" s="26"/>
      <c r="H36" s="24"/>
    </row>
    <row r="37" spans="1:9" ht="15.75" customHeight="1" x14ac:dyDescent="0.2">
      <c r="A37" s="11" t="s">
        <v>71</v>
      </c>
      <c r="B37" s="5">
        <v>500</v>
      </c>
      <c r="C37" s="6" t="s">
        <v>72</v>
      </c>
      <c r="D37" s="7" t="s">
        <v>73</v>
      </c>
      <c r="E37" s="19">
        <v>310</v>
      </c>
      <c r="F37" s="19">
        <f t="shared" si="1"/>
        <v>155000</v>
      </c>
      <c r="G37" s="27"/>
      <c r="H37" s="24"/>
    </row>
    <row r="38" spans="1:9" ht="15" customHeight="1" x14ac:dyDescent="0.2">
      <c r="A38" s="63" t="s">
        <v>74</v>
      </c>
      <c r="B38" s="64"/>
      <c r="C38" s="64"/>
      <c r="D38" s="65"/>
      <c r="E38" s="19"/>
      <c r="F38" s="72">
        <f>SUM(F13:F27)+SUM(F29:F37)</f>
        <v>2472763</v>
      </c>
      <c r="G38" s="26"/>
      <c r="H38" s="24"/>
      <c r="I38" s="24"/>
    </row>
    <row r="39" spans="1:9" ht="15.75" customHeight="1" x14ac:dyDescent="0.2">
      <c r="A39" s="60" t="s">
        <v>75</v>
      </c>
      <c r="B39" s="61"/>
      <c r="C39" s="61"/>
      <c r="D39" s="61"/>
      <c r="E39" s="61"/>
      <c r="F39" s="62"/>
      <c r="H39" s="24"/>
    </row>
    <row r="40" spans="1:9" ht="30" customHeight="1" x14ac:dyDescent="0.2">
      <c r="A40" s="6" t="s">
        <v>76</v>
      </c>
      <c r="B40" s="5">
        <v>2</v>
      </c>
      <c r="C40" s="6" t="s">
        <v>45</v>
      </c>
      <c r="D40" s="8" t="s">
        <v>77</v>
      </c>
      <c r="E40" s="21">
        <v>27200</v>
      </c>
      <c r="F40" s="19">
        <f t="shared" ref="F40:F53" si="2">B40*E40</f>
        <v>54400</v>
      </c>
      <c r="H40" s="24"/>
    </row>
    <row r="41" spans="1:9" ht="38.1" customHeight="1" x14ac:dyDescent="0.2">
      <c r="A41" s="15" t="s">
        <v>78</v>
      </c>
      <c r="B41" s="14">
        <v>1</v>
      </c>
      <c r="C41" s="15" t="s">
        <v>45</v>
      </c>
      <c r="D41" s="7" t="s">
        <v>79</v>
      </c>
      <c r="E41" s="21">
        <v>59200</v>
      </c>
      <c r="F41" s="19">
        <f t="shared" si="2"/>
        <v>59200</v>
      </c>
      <c r="H41" s="24"/>
    </row>
    <row r="42" spans="1:9" ht="30" customHeight="1" x14ac:dyDescent="0.2">
      <c r="A42" s="6" t="s">
        <v>80</v>
      </c>
      <c r="B42" s="5">
        <v>3</v>
      </c>
      <c r="C42" s="6" t="s">
        <v>45</v>
      </c>
      <c r="D42" s="8" t="s">
        <v>81</v>
      </c>
      <c r="E42" s="21">
        <v>13000</v>
      </c>
      <c r="F42" s="19">
        <f t="shared" si="2"/>
        <v>39000</v>
      </c>
      <c r="H42" s="24"/>
    </row>
    <row r="43" spans="1:9" ht="30" customHeight="1" x14ac:dyDescent="0.2">
      <c r="A43" s="6" t="s">
        <v>82</v>
      </c>
      <c r="B43" s="5">
        <v>1</v>
      </c>
      <c r="C43" s="6" t="s">
        <v>45</v>
      </c>
      <c r="D43" s="8" t="s">
        <v>83</v>
      </c>
      <c r="E43" s="21">
        <v>23700</v>
      </c>
      <c r="F43" s="19">
        <f t="shared" si="2"/>
        <v>23700</v>
      </c>
      <c r="G43" s="26"/>
      <c r="H43" s="24"/>
    </row>
    <row r="44" spans="1:9" ht="30" customHeight="1" x14ac:dyDescent="0.2">
      <c r="A44" s="6" t="s">
        <v>84</v>
      </c>
      <c r="B44" s="5">
        <v>1</v>
      </c>
      <c r="C44" s="6" t="s">
        <v>45</v>
      </c>
      <c r="D44" s="8" t="s">
        <v>85</v>
      </c>
      <c r="E44" s="21">
        <v>23700</v>
      </c>
      <c r="F44" s="19">
        <f t="shared" si="2"/>
        <v>23700</v>
      </c>
      <c r="G44" s="26"/>
      <c r="H44" s="24"/>
    </row>
    <row r="45" spans="1:9" ht="30" customHeight="1" x14ac:dyDescent="0.2">
      <c r="A45" s="6" t="s">
        <v>86</v>
      </c>
      <c r="B45" s="5">
        <v>1</v>
      </c>
      <c r="C45" s="6" t="s">
        <v>45</v>
      </c>
      <c r="D45" s="8" t="s">
        <v>87</v>
      </c>
      <c r="E45" s="21">
        <v>23700</v>
      </c>
      <c r="F45" s="19">
        <f t="shared" si="2"/>
        <v>23700</v>
      </c>
      <c r="G45" s="26"/>
      <c r="H45" s="24"/>
    </row>
    <row r="46" spans="1:9" ht="38.1" customHeight="1" x14ac:dyDescent="0.2">
      <c r="A46" s="15" t="s">
        <v>88</v>
      </c>
      <c r="B46" s="14">
        <v>7</v>
      </c>
      <c r="C46" s="15" t="s">
        <v>45</v>
      </c>
      <c r="D46" s="7" t="s">
        <v>89</v>
      </c>
      <c r="E46" s="21">
        <v>44500</v>
      </c>
      <c r="F46" s="19">
        <f t="shared" si="2"/>
        <v>311500</v>
      </c>
      <c r="G46" s="26"/>
      <c r="H46" s="24"/>
    </row>
    <row r="47" spans="1:9" ht="38.1" customHeight="1" x14ac:dyDescent="0.2">
      <c r="A47" s="15" t="s">
        <v>90</v>
      </c>
      <c r="B47" s="14">
        <v>2</v>
      </c>
      <c r="C47" s="15" t="s">
        <v>45</v>
      </c>
      <c r="D47" s="7" t="s">
        <v>91</v>
      </c>
      <c r="E47" s="21">
        <v>3700</v>
      </c>
      <c r="F47" s="19">
        <f t="shared" si="2"/>
        <v>7400</v>
      </c>
      <c r="G47" s="26"/>
      <c r="H47" s="24"/>
    </row>
    <row r="48" spans="1:9" ht="30" customHeight="1" x14ac:dyDescent="0.2">
      <c r="A48" s="6" t="s">
        <v>92</v>
      </c>
      <c r="B48" s="5">
        <v>7</v>
      </c>
      <c r="C48" s="6" t="s">
        <v>45</v>
      </c>
      <c r="D48" s="8" t="s">
        <v>93</v>
      </c>
      <c r="E48" s="21">
        <v>2400</v>
      </c>
      <c r="F48" s="19">
        <f t="shared" si="2"/>
        <v>16800</v>
      </c>
      <c r="G48" s="26"/>
      <c r="H48" s="24"/>
    </row>
    <row r="49" spans="1:8" ht="30" customHeight="1" x14ac:dyDescent="0.2">
      <c r="A49" s="6" t="s">
        <v>94</v>
      </c>
      <c r="B49" s="5">
        <v>2</v>
      </c>
      <c r="C49" s="6" t="s">
        <v>45</v>
      </c>
      <c r="D49" s="8" t="s">
        <v>95</v>
      </c>
      <c r="E49" s="21">
        <v>3600</v>
      </c>
      <c r="F49" s="19">
        <f t="shared" si="2"/>
        <v>7200</v>
      </c>
      <c r="G49" s="26"/>
      <c r="H49" s="24"/>
    </row>
    <row r="50" spans="1:8" ht="30" customHeight="1" x14ac:dyDescent="0.2">
      <c r="A50" s="6" t="s">
        <v>96</v>
      </c>
      <c r="B50" s="5">
        <v>4</v>
      </c>
      <c r="C50" s="6" t="s">
        <v>45</v>
      </c>
      <c r="D50" s="8" t="s">
        <v>97</v>
      </c>
      <c r="E50" s="21">
        <v>2700</v>
      </c>
      <c r="F50" s="19">
        <f t="shared" si="2"/>
        <v>10800</v>
      </c>
      <c r="G50" s="26"/>
      <c r="H50" s="24"/>
    </row>
    <row r="51" spans="1:8" ht="59.1" customHeight="1" x14ac:dyDescent="0.2">
      <c r="A51" s="6" t="s">
        <v>98</v>
      </c>
      <c r="B51" s="5">
        <v>414</v>
      </c>
      <c r="C51" s="6" t="s">
        <v>69</v>
      </c>
      <c r="D51" s="8" t="s">
        <v>99</v>
      </c>
      <c r="E51" s="20">
        <v>34</v>
      </c>
      <c r="F51" s="19">
        <f t="shared" si="2"/>
        <v>14076</v>
      </c>
      <c r="G51" s="26"/>
      <c r="H51" s="24"/>
    </row>
    <row r="52" spans="1:8" ht="42" customHeight="1" x14ac:dyDescent="0.2">
      <c r="A52" s="15" t="s">
        <v>100</v>
      </c>
      <c r="B52" s="16">
        <v>15260</v>
      </c>
      <c r="C52" s="15" t="s">
        <v>69</v>
      </c>
      <c r="D52" s="7" t="s">
        <v>101</v>
      </c>
      <c r="E52" s="21">
        <v>14</v>
      </c>
      <c r="F52" s="19">
        <f t="shared" si="2"/>
        <v>213640</v>
      </c>
      <c r="G52" s="26"/>
      <c r="H52" s="24"/>
    </row>
    <row r="53" spans="1:8" ht="30" customHeight="1" x14ac:dyDescent="0.2">
      <c r="A53" s="6" t="s">
        <v>102</v>
      </c>
      <c r="B53" s="5">
        <v>3</v>
      </c>
      <c r="C53" s="6" t="s">
        <v>45</v>
      </c>
      <c r="D53" s="8" t="s">
        <v>103</v>
      </c>
      <c r="E53" s="21">
        <v>2100</v>
      </c>
      <c r="F53" s="19">
        <f t="shared" si="2"/>
        <v>6300</v>
      </c>
      <c r="G53" s="27"/>
      <c r="H53" s="24"/>
    </row>
    <row r="54" spans="1:8" ht="15.95" customHeight="1" x14ac:dyDescent="0.2">
      <c r="A54" s="2" t="s">
        <v>1</v>
      </c>
      <c r="B54" s="2" t="s">
        <v>2</v>
      </c>
      <c r="C54" s="2" t="s">
        <v>3</v>
      </c>
      <c r="D54" s="2" t="s">
        <v>4</v>
      </c>
      <c r="E54" s="18" t="s">
        <v>5</v>
      </c>
      <c r="F54" s="18" t="s">
        <v>6</v>
      </c>
      <c r="G54" s="26"/>
      <c r="H54" s="24"/>
    </row>
    <row r="55" spans="1:8" ht="50.1" customHeight="1" x14ac:dyDescent="0.2">
      <c r="A55" s="6" t="s">
        <v>104</v>
      </c>
      <c r="B55" s="5">
        <v>6</v>
      </c>
      <c r="C55" s="6" t="s">
        <v>45</v>
      </c>
      <c r="D55" s="8" t="s">
        <v>105</v>
      </c>
      <c r="E55" s="20">
        <v>1815</v>
      </c>
      <c r="F55" s="20">
        <f>B55*E55</f>
        <v>10890</v>
      </c>
      <c r="G55" s="26"/>
      <c r="H55" s="24"/>
    </row>
    <row r="56" spans="1:8" ht="30" customHeight="1" x14ac:dyDescent="0.2">
      <c r="A56" s="6" t="s">
        <v>106</v>
      </c>
      <c r="B56" s="5">
        <v>77</v>
      </c>
      <c r="C56" s="6" t="s">
        <v>45</v>
      </c>
      <c r="D56" s="8" t="s">
        <v>107</v>
      </c>
      <c r="E56" s="21">
        <v>1200</v>
      </c>
      <c r="F56" s="20">
        <f t="shared" ref="F56:F77" si="3">B56*E56</f>
        <v>92400</v>
      </c>
      <c r="G56" s="26"/>
      <c r="H56" s="24"/>
    </row>
    <row r="57" spans="1:8" ht="30" customHeight="1" x14ac:dyDescent="0.2">
      <c r="A57" s="6" t="s">
        <v>108</v>
      </c>
      <c r="B57" s="5">
        <v>43</v>
      </c>
      <c r="C57" s="6" t="s">
        <v>45</v>
      </c>
      <c r="D57" s="8" t="s">
        <v>109</v>
      </c>
      <c r="E57" s="21">
        <v>715</v>
      </c>
      <c r="F57" s="20">
        <f t="shared" si="3"/>
        <v>30745</v>
      </c>
      <c r="G57" s="26"/>
      <c r="H57" s="24"/>
    </row>
    <row r="58" spans="1:8" ht="30.95" customHeight="1" x14ac:dyDescent="0.2">
      <c r="A58" s="6" t="s">
        <v>110</v>
      </c>
      <c r="B58" s="5">
        <v>6</v>
      </c>
      <c r="C58" s="6" t="s">
        <v>45</v>
      </c>
      <c r="D58" s="7" t="s">
        <v>111</v>
      </c>
      <c r="E58" s="21">
        <v>1750</v>
      </c>
      <c r="F58" s="20">
        <f t="shared" si="3"/>
        <v>10500</v>
      </c>
      <c r="G58" s="26"/>
      <c r="H58" s="24"/>
    </row>
    <row r="59" spans="1:8" ht="30" customHeight="1" x14ac:dyDescent="0.2">
      <c r="A59" s="6" t="s">
        <v>112</v>
      </c>
      <c r="B59" s="5">
        <v>6</v>
      </c>
      <c r="C59" s="6" t="s">
        <v>45</v>
      </c>
      <c r="D59" s="8" t="s">
        <v>113</v>
      </c>
      <c r="E59" s="21">
        <v>1395</v>
      </c>
      <c r="F59" s="20">
        <f t="shared" si="3"/>
        <v>8370</v>
      </c>
      <c r="G59" s="26"/>
      <c r="H59" s="24"/>
    </row>
    <row r="60" spans="1:8" ht="30" customHeight="1" x14ac:dyDescent="0.2">
      <c r="A60" s="6" t="s">
        <v>114</v>
      </c>
      <c r="B60" s="5">
        <v>22</v>
      </c>
      <c r="C60" s="6" t="s">
        <v>45</v>
      </c>
      <c r="D60" s="8" t="s">
        <v>115</v>
      </c>
      <c r="E60" s="21">
        <v>1265</v>
      </c>
      <c r="F60" s="20">
        <f t="shared" si="3"/>
        <v>27830</v>
      </c>
      <c r="G60" s="26"/>
      <c r="H60" s="24"/>
    </row>
    <row r="61" spans="1:8" ht="30" customHeight="1" x14ac:dyDescent="0.2">
      <c r="A61" s="6" t="s">
        <v>116</v>
      </c>
      <c r="B61" s="5">
        <v>6</v>
      </c>
      <c r="C61" s="6" t="s">
        <v>45</v>
      </c>
      <c r="D61" s="8" t="s">
        <v>117</v>
      </c>
      <c r="E61" s="21">
        <v>1160</v>
      </c>
      <c r="F61" s="20">
        <f t="shared" si="3"/>
        <v>6960</v>
      </c>
      <c r="G61" s="26"/>
      <c r="H61" s="24"/>
    </row>
    <row r="62" spans="1:8" ht="30" customHeight="1" x14ac:dyDescent="0.2">
      <c r="A62" s="6" t="s">
        <v>118</v>
      </c>
      <c r="B62" s="5">
        <v>6</v>
      </c>
      <c r="C62" s="6" t="s">
        <v>45</v>
      </c>
      <c r="D62" s="8" t="s">
        <v>119</v>
      </c>
      <c r="E62" s="21">
        <v>1160</v>
      </c>
      <c r="F62" s="20">
        <f t="shared" si="3"/>
        <v>6960</v>
      </c>
      <c r="G62" s="26"/>
      <c r="H62" s="24"/>
    </row>
    <row r="63" spans="1:8" ht="30.95" customHeight="1" x14ac:dyDescent="0.2">
      <c r="A63" s="6" t="s">
        <v>120</v>
      </c>
      <c r="B63" s="5">
        <v>15</v>
      </c>
      <c r="C63" s="6" t="s">
        <v>45</v>
      </c>
      <c r="D63" s="7" t="s">
        <v>121</v>
      </c>
      <c r="E63" s="21">
        <v>885</v>
      </c>
      <c r="F63" s="20">
        <f t="shared" si="3"/>
        <v>13275</v>
      </c>
      <c r="G63" s="26"/>
      <c r="H63" s="24"/>
    </row>
    <row r="64" spans="1:8" ht="30" customHeight="1" x14ac:dyDescent="0.2">
      <c r="A64" s="6" t="s">
        <v>122</v>
      </c>
      <c r="B64" s="5">
        <v>6</v>
      </c>
      <c r="C64" s="6" t="s">
        <v>45</v>
      </c>
      <c r="D64" s="8" t="s">
        <v>123</v>
      </c>
      <c r="E64" s="21">
        <v>1250</v>
      </c>
      <c r="F64" s="20">
        <f t="shared" si="3"/>
        <v>7500</v>
      </c>
      <c r="G64" s="26"/>
      <c r="H64" s="24"/>
    </row>
    <row r="65" spans="1:8" ht="27" customHeight="1" x14ac:dyDescent="0.2">
      <c r="A65" s="6" t="s">
        <v>124</v>
      </c>
      <c r="B65" s="5">
        <v>14</v>
      </c>
      <c r="C65" s="6" t="s">
        <v>45</v>
      </c>
      <c r="D65" s="7" t="s">
        <v>125</v>
      </c>
      <c r="E65" s="21">
        <v>700</v>
      </c>
      <c r="F65" s="20">
        <f t="shared" si="3"/>
        <v>9800</v>
      </c>
      <c r="G65" s="26"/>
      <c r="H65" s="24"/>
    </row>
    <row r="66" spans="1:8" ht="30" customHeight="1" x14ac:dyDescent="0.2">
      <c r="A66" s="6" t="s">
        <v>126</v>
      </c>
      <c r="B66" s="5">
        <v>581</v>
      </c>
      <c r="C66" s="6" t="s">
        <v>69</v>
      </c>
      <c r="D66" s="8" t="s">
        <v>127</v>
      </c>
      <c r="E66" s="21">
        <v>27</v>
      </c>
      <c r="F66" s="20">
        <f t="shared" si="3"/>
        <v>15687</v>
      </c>
      <c r="G66" s="26"/>
      <c r="H66" s="24"/>
    </row>
    <row r="67" spans="1:8" ht="30" customHeight="1" x14ac:dyDescent="0.2">
      <c r="A67" s="6" t="s">
        <v>128</v>
      </c>
      <c r="B67" s="5">
        <v>343</v>
      </c>
      <c r="C67" s="6" t="s">
        <v>69</v>
      </c>
      <c r="D67" s="8" t="s">
        <v>129</v>
      </c>
      <c r="E67" s="21">
        <v>34</v>
      </c>
      <c r="F67" s="20">
        <f t="shared" si="3"/>
        <v>11662</v>
      </c>
      <c r="G67" s="26"/>
      <c r="H67" s="24"/>
    </row>
    <row r="68" spans="1:8" ht="30" customHeight="1" x14ac:dyDescent="0.2">
      <c r="A68" s="6" t="s">
        <v>130</v>
      </c>
      <c r="B68" s="17">
        <v>2336</v>
      </c>
      <c r="C68" s="6" t="s">
        <v>69</v>
      </c>
      <c r="D68" s="8" t="s">
        <v>131</v>
      </c>
      <c r="E68" s="21">
        <v>10</v>
      </c>
      <c r="F68" s="20">
        <f t="shared" si="3"/>
        <v>23360</v>
      </c>
      <c r="G68" s="26"/>
      <c r="H68" s="24"/>
    </row>
    <row r="69" spans="1:8" ht="30" customHeight="1" x14ac:dyDescent="0.2">
      <c r="A69" s="6" t="s">
        <v>132</v>
      </c>
      <c r="B69" s="17">
        <v>2089</v>
      </c>
      <c r="C69" s="6" t="s">
        <v>69</v>
      </c>
      <c r="D69" s="8" t="s">
        <v>133</v>
      </c>
      <c r="E69" s="21">
        <v>9</v>
      </c>
      <c r="F69" s="20">
        <f t="shared" si="3"/>
        <v>18801</v>
      </c>
      <c r="G69" s="26"/>
      <c r="H69" s="24"/>
    </row>
    <row r="70" spans="1:8" ht="30" customHeight="1" x14ac:dyDescent="0.2">
      <c r="A70" s="6" t="s">
        <v>134</v>
      </c>
      <c r="B70" s="17">
        <v>5957</v>
      </c>
      <c r="C70" s="6" t="s">
        <v>69</v>
      </c>
      <c r="D70" s="8" t="s">
        <v>135</v>
      </c>
      <c r="E70" s="21">
        <v>4</v>
      </c>
      <c r="F70" s="20">
        <f t="shared" si="3"/>
        <v>23828</v>
      </c>
      <c r="G70" s="26"/>
      <c r="H70" s="24"/>
    </row>
    <row r="71" spans="1:8" ht="30.95" customHeight="1" x14ac:dyDescent="0.2">
      <c r="A71" s="6" t="s">
        <v>136</v>
      </c>
      <c r="B71" s="5">
        <v>12</v>
      </c>
      <c r="C71" s="6" t="s">
        <v>45</v>
      </c>
      <c r="D71" s="7" t="s">
        <v>137</v>
      </c>
      <c r="E71" s="21">
        <v>14000</v>
      </c>
      <c r="F71" s="20">
        <f t="shared" si="3"/>
        <v>168000</v>
      </c>
      <c r="G71" s="26"/>
      <c r="H71" s="24"/>
    </row>
    <row r="72" spans="1:8" ht="15" customHeight="1" x14ac:dyDescent="0.2">
      <c r="A72" s="6" t="s">
        <v>138</v>
      </c>
      <c r="B72" s="5">
        <v>48</v>
      </c>
      <c r="C72" s="6" t="s">
        <v>45</v>
      </c>
      <c r="D72" s="7" t="s">
        <v>139</v>
      </c>
      <c r="E72" s="21">
        <v>700</v>
      </c>
      <c r="F72" s="20">
        <f t="shared" si="3"/>
        <v>33600</v>
      </c>
      <c r="G72" s="26"/>
      <c r="H72" s="24"/>
    </row>
    <row r="73" spans="1:8" ht="15" customHeight="1" x14ac:dyDescent="0.2">
      <c r="A73" s="6" t="s">
        <v>140</v>
      </c>
      <c r="B73" s="5">
        <v>414</v>
      </c>
      <c r="C73" s="6" t="s">
        <v>69</v>
      </c>
      <c r="D73" s="7" t="s">
        <v>141</v>
      </c>
      <c r="E73" s="19">
        <v>19</v>
      </c>
      <c r="F73" s="20">
        <f t="shared" si="3"/>
        <v>7866</v>
      </c>
      <c r="G73" s="26"/>
      <c r="H73" s="24"/>
    </row>
    <row r="74" spans="1:8" ht="15" customHeight="1" x14ac:dyDescent="0.2">
      <c r="A74" s="6" t="s">
        <v>142</v>
      </c>
      <c r="B74" s="17">
        <v>15260</v>
      </c>
      <c r="C74" s="6" t="s">
        <v>69</v>
      </c>
      <c r="D74" s="7" t="s">
        <v>143</v>
      </c>
      <c r="E74" s="19">
        <v>0.5</v>
      </c>
      <c r="F74" s="20">
        <f t="shared" si="3"/>
        <v>7630</v>
      </c>
      <c r="G74" s="26"/>
      <c r="H74" s="24"/>
    </row>
    <row r="75" spans="1:8" ht="15" customHeight="1" x14ac:dyDescent="0.2">
      <c r="A75" s="6" t="s">
        <v>144</v>
      </c>
      <c r="B75" s="5">
        <v>3</v>
      </c>
      <c r="C75" s="6" t="s">
        <v>45</v>
      </c>
      <c r="D75" s="7" t="s">
        <v>145</v>
      </c>
      <c r="E75" s="19">
        <v>2600</v>
      </c>
      <c r="F75" s="20">
        <f t="shared" si="3"/>
        <v>7800</v>
      </c>
      <c r="G75" s="26"/>
      <c r="H75" s="24"/>
    </row>
    <row r="76" spans="1:8" ht="15" customHeight="1" x14ac:dyDescent="0.2">
      <c r="A76" s="6" t="s">
        <v>146</v>
      </c>
      <c r="B76" s="5">
        <v>6</v>
      </c>
      <c r="C76" s="6" t="s">
        <v>45</v>
      </c>
      <c r="D76" s="7" t="s">
        <v>147</v>
      </c>
      <c r="E76" s="19">
        <v>1300</v>
      </c>
      <c r="F76" s="20">
        <f t="shared" si="3"/>
        <v>7800</v>
      </c>
      <c r="G76" s="26"/>
      <c r="H76" s="24"/>
    </row>
    <row r="77" spans="1:8" ht="15" customHeight="1" x14ac:dyDescent="0.2">
      <c r="A77" s="6" t="s">
        <v>148</v>
      </c>
      <c r="B77" s="17">
        <v>11306</v>
      </c>
      <c r="C77" s="6" t="s">
        <v>45</v>
      </c>
      <c r="D77" s="7" t="s">
        <v>149</v>
      </c>
      <c r="E77" s="19">
        <v>1</v>
      </c>
      <c r="F77" s="20">
        <f t="shared" si="3"/>
        <v>11306</v>
      </c>
      <c r="G77" s="27"/>
      <c r="H77" s="24"/>
    </row>
    <row r="78" spans="1:8" ht="15" customHeight="1" x14ac:dyDescent="0.2">
      <c r="A78" s="63" t="s">
        <v>150</v>
      </c>
      <c r="B78" s="64"/>
      <c r="C78" s="64"/>
      <c r="D78" s="65"/>
      <c r="E78" s="73" t="s">
        <v>163</v>
      </c>
      <c r="F78" s="72">
        <f>SUM(F40:F53)+SUM(F55:F77)</f>
        <v>1373986</v>
      </c>
      <c r="G78" s="26"/>
      <c r="H78" s="24"/>
    </row>
    <row r="79" spans="1:8" ht="15" customHeight="1" x14ac:dyDescent="0.2">
      <c r="A79" s="66"/>
      <c r="B79" s="67"/>
      <c r="C79" s="67"/>
      <c r="D79" s="68"/>
      <c r="E79" s="22"/>
      <c r="F79" s="22"/>
    </row>
    <row r="80" spans="1:8" ht="16.5" customHeight="1" x14ac:dyDescent="0.2">
      <c r="A80" s="70" t="s">
        <v>151</v>
      </c>
      <c r="B80" s="71"/>
      <c r="C80" s="71"/>
      <c r="D80" s="71"/>
      <c r="E80" s="71"/>
      <c r="F80" s="28">
        <f>F10+F38+F78</f>
        <v>4414749</v>
      </c>
      <c r="H80" s="24"/>
    </row>
  </sheetData>
  <mergeCells count="9">
    <mergeCell ref="A39:F39"/>
    <mergeCell ref="A78:D78"/>
    <mergeCell ref="A79:D79"/>
    <mergeCell ref="A1:F1"/>
    <mergeCell ref="A80:E80"/>
    <mergeCell ref="A3:F3"/>
    <mergeCell ref="A10:D10"/>
    <mergeCell ref="A11:F11"/>
    <mergeCell ref="A38:D38"/>
  </mergeCells>
  <printOptions horizontalCentered="1"/>
  <pageMargins left="0.2" right="0.2" top="0.75" bottom="0.75" header="0.3" footer="0.3"/>
  <pageSetup scale="68" orientation="landscape" r:id="rId1"/>
  <rowBreaks count="1" manualBreakCount="1">
    <brk id="27" max="16383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31630-4802-4442-A236-C69F78985670}">
  <dimension ref="A1:M80"/>
  <sheetViews>
    <sheetView topLeftCell="A64" zoomScale="80" zoomScaleNormal="80" zoomScaleSheetLayoutView="100" workbookViewId="0">
      <selection activeCell="L14" sqref="L14"/>
    </sheetView>
  </sheetViews>
  <sheetFormatPr defaultRowHeight="12.75" x14ac:dyDescent="0.2"/>
  <cols>
    <col min="1" max="1" width="12.6640625" customWidth="1"/>
    <col min="2" max="2" width="22" customWidth="1"/>
    <col min="3" max="3" width="17.33203125" customWidth="1"/>
    <col min="4" max="4" width="71.1640625" customWidth="1"/>
    <col min="5" max="5" width="18.6640625" style="23" customWidth="1"/>
    <col min="6" max="6" width="29.1640625" style="23" customWidth="1"/>
    <col min="7" max="8" width="29.83203125" style="33" customWidth="1"/>
    <col min="9" max="9" width="39.1640625" style="33" customWidth="1"/>
    <col min="10" max="10" width="3.33203125" style="33" customWidth="1"/>
    <col min="11" max="11" width="29.33203125" customWidth="1"/>
    <col min="12" max="12" width="22.1640625" customWidth="1"/>
    <col min="13" max="13" width="25.1640625" customWidth="1"/>
  </cols>
  <sheetData>
    <row r="1" spans="1:13" ht="56.25" customHeight="1" x14ac:dyDescent="0.2">
      <c r="A1" s="69" t="s">
        <v>0</v>
      </c>
      <c r="B1" s="69"/>
      <c r="C1" s="69"/>
      <c r="D1" s="69"/>
      <c r="E1" s="69"/>
      <c r="F1" s="69"/>
      <c r="G1" s="57" t="s">
        <v>153</v>
      </c>
      <c r="H1" s="57"/>
      <c r="I1" s="35"/>
      <c r="J1" s="35"/>
      <c r="K1" s="49" t="s">
        <v>154</v>
      </c>
      <c r="L1" s="48" t="s">
        <v>152</v>
      </c>
      <c r="M1" s="48" t="s">
        <v>155</v>
      </c>
    </row>
    <row r="2" spans="1:13" ht="15.75" customHeight="1" x14ac:dyDescent="0.2">
      <c r="A2" s="2" t="s">
        <v>1</v>
      </c>
      <c r="B2" s="2" t="s">
        <v>2</v>
      </c>
      <c r="C2" s="2" t="s">
        <v>3</v>
      </c>
      <c r="D2" s="2" t="s">
        <v>4</v>
      </c>
      <c r="E2" s="18" t="s">
        <v>5</v>
      </c>
      <c r="F2" s="18" t="s">
        <v>6</v>
      </c>
      <c r="G2" s="29"/>
      <c r="H2" s="57" t="s">
        <v>152</v>
      </c>
      <c r="I2" s="35" t="s">
        <v>159</v>
      </c>
      <c r="J2" s="29"/>
      <c r="K2" s="58" t="s">
        <v>161</v>
      </c>
      <c r="L2" s="59"/>
      <c r="M2" s="58" t="s">
        <v>162</v>
      </c>
    </row>
    <row r="3" spans="1:13" ht="21" customHeight="1" x14ac:dyDescent="0.2">
      <c r="A3" s="60" t="s">
        <v>7</v>
      </c>
      <c r="B3" s="61"/>
      <c r="C3" s="61"/>
      <c r="D3" s="61"/>
      <c r="E3" s="61"/>
      <c r="F3" s="62"/>
      <c r="G3" s="37"/>
      <c r="H3" s="37"/>
      <c r="I3" s="38" t="s">
        <v>158</v>
      </c>
      <c r="J3" s="38"/>
      <c r="K3" s="50" t="s">
        <v>157</v>
      </c>
      <c r="L3" s="40"/>
      <c r="M3" s="50" t="s">
        <v>160</v>
      </c>
    </row>
    <row r="4" spans="1:13" ht="15.75" customHeight="1" x14ac:dyDescent="0.2">
      <c r="A4" s="4">
        <v>1</v>
      </c>
      <c r="B4" s="5">
        <v>1</v>
      </c>
      <c r="C4" s="6" t="s">
        <v>8</v>
      </c>
      <c r="D4" s="7" t="s">
        <v>9</v>
      </c>
      <c r="E4" s="19">
        <f>SUM('Table 1'!E4)</f>
        <v>300000</v>
      </c>
      <c r="F4" s="19">
        <f>SUM('Table 1'!F4)</f>
        <v>300000</v>
      </c>
      <c r="G4" s="29"/>
      <c r="H4" s="29"/>
      <c r="I4" s="29"/>
      <c r="J4" s="29"/>
      <c r="K4" s="39">
        <f>SUM(B4*E4)</f>
        <v>300000</v>
      </c>
      <c r="L4" s="40"/>
      <c r="M4" s="39">
        <f t="shared" ref="M4:M9" si="0">SUM(F4-K4)</f>
        <v>0</v>
      </c>
    </row>
    <row r="5" spans="1:13" ht="15" customHeight="1" x14ac:dyDescent="0.2">
      <c r="A5" s="5">
        <v>2</v>
      </c>
      <c r="B5" s="5">
        <v>1</v>
      </c>
      <c r="C5" s="6" t="s">
        <v>8</v>
      </c>
      <c r="D5" s="7" t="s">
        <v>10</v>
      </c>
      <c r="E5" s="19">
        <f>SUM('Table 1'!E5)</f>
        <v>20000</v>
      </c>
      <c r="F5" s="19">
        <f>SUM('Table 1'!F5)</f>
        <v>20000</v>
      </c>
      <c r="G5" s="29"/>
      <c r="H5" s="29"/>
      <c r="I5" s="29"/>
      <c r="J5" s="29"/>
      <c r="K5" s="39">
        <f t="shared" ref="K5:K68" si="1">SUM(B5*E5)</f>
        <v>20000</v>
      </c>
      <c r="L5" s="40"/>
      <c r="M5" s="39">
        <f t="shared" si="0"/>
        <v>0</v>
      </c>
    </row>
    <row r="6" spans="1:13" ht="51" customHeight="1" x14ac:dyDescent="0.2">
      <c r="A6" s="5">
        <v>3</v>
      </c>
      <c r="B6" s="5">
        <v>1</v>
      </c>
      <c r="C6" s="6" t="s">
        <v>8</v>
      </c>
      <c r="D6" s="7" t="s">
        <v>11</v>
      </c>
      <c r="E6" s="19">
        <f>SUM('Table 1'!E6)</f>
        <v>115000</v>
      </c>
      <c r="F6" s="19">
        <f>SUM('Table 1'!F6)</f>
        <v>115000</v>
      </c>
      <c r="G6" s="30"/>
      <c r="H6" s="30"/>
      <c r="I6" s="30"/>
      <c r="J6" s="30"/>
      <c r="K6" s="39">
        <f t="shared" si="1"/>
        <v>115000</v>
      </c>
      <c r="L6" s="40"/>
      <c r="M6" s="39">
        <f t="shared" si="0"/>
        <v>0</v>
      </c>
    </row>
    <row r="7" spans="1:13" ht="15" customHeight="1" x14ac:dyDescent="0.2">
      <c r="A7" s="5">
        <v>4</v>
      </c>
      <c r="B7" s="5">
        <v>1</v>
      </c>
      <c r="C7" s="6" t="s">
        <v>12</v>
      </c>
      <c r="D7" s="7" t="s">
        <v>13</v>
      </c>
      <c r="E7" s="19">
        <f>SUM('Table 1'!E7)</f>
        <v>45000</v>
      </c>
      <c r="F7" s="19">
        <f>SUM('Table 1'!F7)</f>
        <v>45000</v>
      </c>
      <c r="G7" s="29"/>
      <c r="H7" s="29"/>
      <c r="I7" s="29"/>
      <c r="J7" s="29"/>
      <c r="K7" s="39">
        <f t="shared" si="1"/>
        <v>45000</v>
      </c>
      <c r="L7" s="40"/>
      <c r="M7" s="39">
        <f t="shared" si="0"/>
        <v>0</v>
      </c>
    </row>
    <row r="8" spans="1:13" ht="30" customHeight="1" thickBot="1" x14ac:dyDescent="0.25">
      <c r="A8" s="5">
        <v>5</v>
      </c>
      <c r="B8" s="5">
        <v>1</v>
      </c>
      <c r="C8" s="6" t="s">
        <v>8</v>
      </c>
      <c r="D8" s="8" t="s">
        <v>14</v>
      </c>
      <c r="E8" s="19">
        <f>SUM('Table 1'!E8)</f>
        <v>60000</v>
      </c>
      <c r="F8" s="19">
        <f>SUM('Table 1'!F8)</f>
        <v>60000</v>
      </c>
      <c r="G8" s="31"/>
      <c r="H8" s="31"/>
      <c r="I8" s="31"/>
      <c r="J8" s="31"/>
      <c r="K8" s="39">
        <f t="shared" si="1"/>
        <v>60000</v>
      </c>
      <c r="L8" s="40"/>
      <c r="M8" s="39">
        <f t="shared" si="0"/>
        <v>0</v>
      </c>
    </row>
    <row r="9" spans="1:13" ht="15" customHeight="1" thickBot="1" x14ac:dyDescent="0.25">
      <c r="A9" s="5">
        <v>6</v>
      </c>
      <c r="B9" s="5">
        <v>1</v>
      </c>
      <c r="C9" s="6" t="s">
        <v>8</v>
      </c>
      <c r="D9" s="7" t="s">
        <v>15</v>
      </c>
      <c r="E9" s="19">
        <f>SUM('Table 1'!E9)</f>
        <v>28000</v>
      </c>
      <c r="F9" s="36">
        <f>SUM('Table 1'!F9)</f>
        <v>28000</v>
      </c>
      <c r="G9" s="52">
        <f>SUM(F4:F9)</f>
        <v>568000</v>
      </c>
      <c r="H9" s="29"/>
      <c r="I9" s="29"/>
      <c r="J9" s="29"/>
      <c r="K9" s="39">
        <f t="shared" si="1"/>
        <v>28000</v>
      </c>
      <c r="L9" s="41"/>
      <c r="M9" s="39">
        <f t="shared" si="0"/>
        <v>0</v>
      </c>
    </row>
    <row r="10" spans="1:13" ht="15" customHeight="1" thickBot="1" x14ac:dyDescent="0.25">
      <c r="A10" s="63" t="s">
        <v>16</v>
      </c>
      <c r="B10" s="64"/>
      <c r="C10" s="64"/>
      <c r="D10" s="65"/>
      <c r="E10" s="19"/>
      <c r="F10" s="19">
        <f>SUM(F4:F9)</f>
        <v>568000</v>
      </c>
      <c r="G10" s="29"/>
      <c r="H10" s="54">
        <f>SUM(G9)</f>
        <v>568000</v>
      </c>
      <c r="I10" s="56">
        <f>SUM('Table 1'!F10-AMM!H10)</f>
        <v>0</v>
      </c>
      <c r="J10" s="29"/>
      <c r="K10" s="43"/>
      <c r="L10" s="39">
        <f>SUM(K4:K9)</f>
        <v>568000</v>
      </c>
      <c r="M10" s="42"/>
    </row>
    <row r="11" spans="1:13" ht="21.95" customHeight="1" x14ac:dyDescent="0.2">
      <c r="A11" s="60" t="s">
        <v>17</v>
      </c>
      <c r="B11" s="61"/>
      <c r="C11" s="61"/>
      <c r="D11" s="61"/>
      <c r="E11" s="61"/>
      <c r="F11" s="62"/>
      <c r="G11" s="31"/>
      <c r="H11" s="31"/>
      <c r="I11" s="31"/>
      <c r="J11" s="31"/>
      <c r="K11" s="44"/>
      <c r="L11" s="45"/>
      <c r="M11" s="44"/>
    </row>
    <row r="12" spans="1:13" ht="38.25" x14ac:dyDescent="0.2">
      <c r="A12" s="4">
        <v>7</v>
      </c>
      <c r="B12" s="8"/>
      <c r="C12" s="8"/>
      <c r="D12" s="7" t="s">
        <v>18</v>
      </c>
      <c r="E12" s="20"/>
      <c r="F12" s="20"/>
      <c r="G12" s="30"/>
      <c r="H12" s="30"/>
      <c r="I12" s="30"/>
      <c r="J12" s="30"/>
      <c r="K12" s="39">
        <f t="shared" si="1"/>
        <v>0</v>
      </c>
      <c r="L12" s="40"/>
      <c r="M12" s="39">
        <f t="shared" ref="M12:M27" si="2">SUM(F12-K12)</f>
        <v>0</v>
      </c>
    </row>
    <row r="13" spans="1:13" ht="30" customHeight="1" x14ac:dyDescent="0.2">
      <c r="A13" s="11" t="s">
        <v>19</v>
      </c>
      <c r="B13" s="4">
        <v>30</v>
      </c>
      <c r="C13" s="11" t="s">
        <v>20</v>
      </c>
      <c r="D13" s="8" t="s">
        <v>21</v>
      </c>
      <c r="E13" s="20">
        <f>SUM('Table 1'!E13)</f>
        <v>560</v>
      </c>
      <c r="F13" s="20">
        <f>SUM('Table 1'!F13)</f>
        <v>16800</v>
      </c>
      <c r="G13" s="31"/>
      <c r="H13" s="31"/>
      <c r="I13" s="31"/>
      <c r="J13" s="31"/>
      <c r="K13" s="39">
        <f t="shared" si="1"/>
        <v>16800</v>
      </c>
      <c r="L13" s="40"/>
      <c r="M13" s="39">
        <f t="shared" si="2"/>
        <v>0</v>
      </c>
    </row>
    <row r="14" spans="1:13" ht="30" customHeight="1" x14ac:dyDescent="0.2">
      <c r="A14" s="11" t="s">
        <v>22</v>
      </c>
      <c r="B14" s="4">
        <v>830</v>
      </c>
      <c r="C14" s="11" t="s">
        <v>20</v>
      </c>
      <c r="D14" s="8" t="s">
        <v>23</v>
      </c>
      <c r="E14" s="20">
        <f>SUM('Table 1'!E14)</f>
        <v>276</v>
      </c>
      <c r="F14" s="20">
        <f>SUM('Table 1'!F14)</f>
        <v>229080</v>
      </c>
      <c r="G14" s="31"/>
      <c r="H14" s="31"/>
      <c r="I14" s="31"/>
      <c r="J14" s="31"/>
      <c r="K14" s="39">
        <f t="shared" si="1"/>
        <v>229080</v>
      </c>
      <c r="L14" s="40"/>
      <c r="M14" s="39">
        <f t="shared" si="2"/>
        <v>0</v>
      </c>
    </row>
    <row r="15" spans="1:13" ht="30" customHeight="1" x14ac:dyDescent="0.2">
      <c r="A15" s="11" t="s">
        <v>24</v>
      </c>
      <c r="B15" s="12">
        <v>3653</v>
      </c>
      <c r="C15" s="11" t="s">
        <v>20</v>
      </c>
      <c r="D15" s="8" t="s">
        <v>25</v>
      </c>
      <c r="E15" s="20">
        <f>SUM('Table 1'!E15)</f>
        <v>285</v>
      </c>
      <c r="F15" s="20">
        <f>SUM('Table 1'!F15)</f>
        <v>1041105</v>
      </c>
      <c r="G15" s="31"/>
      <c r="H15" s="31"/>
      <c r="I15" s="31"/>
      <c r="J15" s="31"/>
      <c r="K15" s="39">
        <f t="shared" si="1"/>
        <v>1041105</v>
      </c>
      <c r="L15" s="40"/>
      <c r="M15" s="39">
        <f t="shared" si="2"/>
        <v>0</v>
      </c>
    </row>
    <row r="16" spans="1:13" ht="30" customHeight="1" x14ac:dyDescent="0.2">
      <c r="A16" s="11" t="s">
        <v>26</v>
      </c>
      <c r="B16" s="12">
        <v>1499</v>
      </c>
      <c r="C16" s="11" t="s">
        <v>20</v>
      </c>
      <c r="D16" s="8" t="s">
        <v>27</v>
      </c>
      <c r="E16" s="20">
        <f>SUM('Table 1'!E16)</f>
        <v>152</v>
      </c>
      <c r="F16" s="20">
        <f>SUM('Table 1'!F16)</f>
        <v>227848</v>
      </c>
      <c r="G16" s="31"/>
      <c r="H16" s="31"/>
      <c r="I16" s="31"/>
      <c r="J16" s="31"/>
      <c r="K16" s="39">
        <f t="shared" si="1"/>
        <v>227848</v>
      </c>
      <c r="L16" s="40"/>
      <c r="M16" s="39">
        <f t="shared" si="2"/>
        <v>0</v>
      </c>
    </row>
    <row r="17" spans="1:13" ht="30" customHeight="1" x14ac:dyDescent="0.2">
      <c r="A17" s="11" t="s">
        <v>28</v>
      </c>
      <c r="B17" s="4">
        <v>166</v>
      </c>
      <c r="C17" s="11" t="s">
        <v>20</v>
      </c>
      <c r="D17" s="8" t="s">
        <v>29</v>
      </c>
      <c r="E17" s="20">
        <f>SUM('Table 1'!E17)</f>
        <v>375</v>
      </c>
      <c r="F17" s="20">
        <f>SUM('Table 1'!F17)</f>
        <v>62250</v>
      </c>
      <c r="G17" s="31"/>
      <c r="H17" s="31"/>
      <c r="I17" s="31"/>
      <c r="J17" s="31"/>
      <c r="K17" s="39">
        <f t="shared" si="1"/>
        <v>62250</v>
      </c>
      <c r="L17" s="40"/>
      <c r="M17" s="39">
        <f t="shared" si="2"/>
        <v>0</v>
      </c>
    </row>
    <row r="18" spans="1:13" ht="30" customHeight="1" x14ac:dyDescent="0.2">
      <c r="A18" s="11" t="s">
        <v>30</v>
      </c>
      <c r="B18" s="4">
        <v>235</v>
      </c>
      <c r="C18" s="11" t="s">
        <v>20</v>
      </c>
      <c r="D18" s="8" t="s">
        <v>31</v>
      </c>
      <c r="E18" s="20">
        <f>SUM('Table 1'!E18)</f>
        <v>235</v>
      </c>
      <c r="F18" s="20">
        <f>SUM('Table 1'!F18)</f>
        <v>55225</v>
      </c>
      <c r="G18" s="31"/>
      <c r="H18" s="31"/>
      <c r="I18" s="31"/>
      <c r="J18" s="31"/>
      <c r="K18" s="39">
        <f t="shared" si="1"/>
        <v>55225</v>
      </c>
      <c r="L18" s="40"/>
      <c r="M18" s="39">
        <f t="shared" si="2"/>
        <v>0</v>
      </c>
    </row>
    <row r="19" spans="1:13" ht="30" customHeight="1" x14ac:dyDescent="0.2">
      <c r="A19" s="11" t="s">
        <v>32</v>
      </c>
      <c r="B19" s="12">
        <v>1805</v>
      </c>
      <c r="C19" s="11" t="s">
        <v>20</v>
      </c>
      <c r="D19" s="8" t="s">
        <v>33</v>
      </c>
      <c r="E19" s="20">
        <f>SUM('Table 1'!E19)</f>
        <v>118</v>
      </c>
      <c r="F19" s="20">
        <f>SUM('Table 1'!F19)</f>
        <v>212990</v>
      </c>
      <c r="G19" s="31"/>
      <c r="H19" s="31"/>
      <c r="I19" s="31"/>
      <c r="J19" s="31"/>
      <c r="K19" s="39">
        <f t="shared" si="1"/>
        <v>212990</v>
      </c>
      <c r="L19" s="40"/>
      <c r="M19" s="39">
        <f t="shared" si="2"/>
        <v>0</v>
      </c>
    </row>
    <row r="20" spans="1:13" ht="30" customHeight="1" x14ac:dyDescent="0.2">
      <c r="A20" s="11" t="s">
        <v>34</v>
      </c>
      <c r="B20" s="4">
        <v>35</v>
      </c>
      <c r="C20" s="11" t="s">
        <v>20</v>
      </c>
      <c r="D20" s="8" t="s">
        <v>35</v>
      </c>
      <c r="E20" s="20">
        <f>SUM('Table 1'!E20)</f>
        <v>300</v>
      </c>
      <c r="F20" s="20">
        <f>SUM('Table 1'!F20)</f>
        <v>10500</v>
      </c>
      <c r="G20" s="31"/>
      <c r="H20" s="31"/>
      <c r="I20" s="31"/>
      <c r="J20" s="31"/>
      <c r="K20" s="39">
        <f t="shared" si="1"/>
        <v>10500</v>
      </c>
      <c r="L20" s="40"/>
      <c r="M20" s="39">
        <f t="shared" si="2"/>
        <v>0</v>
      </c>
    </row>
    <row r="21" spans="1:13" ht="30" customHeight="1" x14ac:dyDescent="0.2">
      <c r="A21" s="11" t="s">
        <v>36</v>
      </c>
      <c r="B21" s="4">
        <v>35</v>
      </c>
      <c r="C21" s="11" t="s">
        <v>20</v>
      </c>
      <c r="D21" s="7" t="s">
        <v>37</v>
      </c>
      <c r="E21" s="20">
        <f>SUM('Table 1'!E21)</f>
        <v>230</v>
      </c>
      <c r="F21" s="20">
        <f>SUM('Table 1'!F21)</f>
        <v>8050</v>
      </c>
      <c r="G21" s="31"/>
      <c r="H21" s="31"/>
      <c r="I21" s="31"/>
      <c r="J21" s="31"/>
      <c r="K21" s="39">
        <f t="shared" si="1"/>
        <v>8050</v>
      </c>
      <c r="L21" s="40"/>
      <c r="M21" s="39">
        <f t="shared" si="2"/>
        <v>0</v>
      </c>
    </row>
    <row r="22" spans="1:13" ht="30" customHeight="1" x14ac:dyDescent="0.2">
      <c r="A22" s="11" t="s">
        <v>38</v>
      </c>
      <c r="B22" s="13">
        <v>375</v>
      </c>
      <c r="C22" s="11" t="s">
        <v>39</v>
      </c>
      <c r="D22" s="7" t="s">
        <v>40</v>
      </c>
      <c r="E22" s="20">
        <f>SUM('Table 1'!E22)</f>
        <v>77</v>
      </c>
      <c r="F22" s="20">
        <f>SUM('Table 1'!F22)</f>
        <v>28875</v>
      </c>
      <c r="G22" s="31"/>
      <c r="H22" s="31"/>
      <c r="I22" s="31"/>
      <c r="J22" s="31"/>
      <c r="K22" s="39">
        <f t="shared" si="1"/>
        <v>28875</v>
      </c>
      <c r="L22" s="40"/>
      <c r="M22" s="39">
        <f t="shared" si="2"/>
        <v>0</v>
      </c>
    </row>
    <row r="23" spans="1:13" ht="45.95" customHeight="1" x14ac:dyDescent="0.2">
      <c r="A23" s="11" t="s">
        <v>41</v>
      </c>
      <c r="B23" s="4">
        <v>1</v>
      </c>
      <c r="C23" s="11" t="s">
        <v>42</v>
      </c>
      <c r="D23" s="7" t="s">
        <v>43</v>
      </c>
      <c r="E23" s="20">
        <f>SUM('Table 1'!E23)</f>
        <v>22000</v>
      </c>
      <c r="F23" s="20">
        <f>SUM('Table 1'!F23)</f>
        <v>22000</v>
      </c>
      <c r="G23" s="30"/>
      <c r="H23" s="30"/>
      <c r="I23" s="30"/>
      <c r="J23" s="30"/>
      <c r="K23" s="39">
        <f t="shared" si="1"/>
        <v>22000</v>
      </c>
      <c r="L23" s="40"/>
      <c r="M23" s="39">
        <f t="shared" si="2"/>
        <v>0</v>
      </c>
    </row>
    <row r="24" spans="1:13" ht="15.75" customHeight="1" x14ac:dyDescent="0.2">
      <c r="A24" s="11" t="s">
        <v>44</v>
      </c>
      <c r="B24" s="5">
        <v>1</v>
      </c>
      <c r="C24" s="6" t="s">
        <v>45</v>
      </c>
      <c r="D24" s="7" t="s">
        <v>46</v>
      </c>
      <c r="E24" s="20">
        <f>SUM('Table 1'!E24)</f>
        <v>9700</v>
      </c>
      <c r="F24" s="20">
        <f>SUM('Table 1'!F24)</f>
        <v>9700</v>
      </c>
      <c r="G24" s="29"/>
      <c r="H24" s="29"/>
      <c r="I24" s="29"/>
      <c r="J24" s="29"/>
      <c r="K24" s="39">
        <f t="shared" si="1"/>
        <v>9700</v>
      </c>
      <c r="L24" s="40"/>
      <c r="M24" s="39">
        <f t="shared" si="2"/>
        <v>0</v>
      </c>
    </row>
    <row r="25" spans="1:13" ht="15.75" customHeight="1" x14ac:dyDescent="0.2">
      <c r="A25" s="11" t="s">
        <v>47</v>
      </c>
      <c r="B25" s="5">
        <v>2</v>
      </c>
      <c r="C25" s="6" t="s">
        <v>45</v>
      </c>
      <c r="D25" s="7" t="s">
        <v>48</v>
      </c>
      <c r="E25" s="20">
        <f>SUM('Table 1'!E25)</f>
        <v>10200</v>
      </c>
      <c r="F25" s="20">
        <f>SUM('Table 1'!F25)</f>
        <v>20400</v>
      </c>
      <c r="G25" s="29"/>
      <c r="H25" s="29"/>
      <c r="I25" s="29"/>
      <c r="J25" s="29"/>
      <c r="K25" s="39">
        <f t="shared" si="1"/>
        <v>20400</v>
      </c>
      <c r="L25" s="40"/>
      <c r="M25" s="39">
        <f t="shared" si="2"/>
        <v>0</v>
      </c>
    </row>
    <row r="26" spans="1:13" ht="15.75" customHeight="1" thickBot="1" x14ac:dyDescent="0.25">
      <c r="A26" s="11" t="s">
        <v>49</v>
      </c>
      <c r="B26" s="4">
        <v>2</v>
      </c>
      <c r="C26" s="6" t="s">
        <v>45</v>
      </c>
      <c r="D26" s="7" t="s">
        <v>50</v>
      </c>
      <c r="E26" s="20">
        <f>SUM('Table 1'!E26)</f>
        <v>9000</v>
      </c>
      <c r="F26" s="20">
        <f>SUM('Table 1'!F26)</f>
        <v>18000</v>
      </c>
      <c r="G26" s="29"/>
      <c r="H26" s="29"/>
      <c r="I26" s="29"/>
      <c r="J26" s="29"/>
      <c r="K26" s="39">
        <f t="shared" si="1"/>
        <v>18000</v>
      </c>
      <c r="L26" s="40"/>
      <c r="M26" s="39">
        <f t="shared" si="2"/>
        <v>0</v>
      </c>
    </row>
    <row r="27" spans="1:13" ht="15.75" customHeight="1" thickBot="1" x14ac:dyDescent="0.25">
      <c r="A27" s="11" t="s">
        <v>51</v>
      </c>
      <c r="B27" s="4">
        <v>7</v>
      </c>
      <c r="C27" s="6" t="s">
        <v>45</v>
      </c>
      <c r="D27" s="7" t="s">
        <v>52</v>
      </c>
      <c r="E27" s="20">
        <f>SUM('Table 1'!E27)</f>
        <v>7000</v>
      </c>
      <c r="F27" s="20">
        <f>SUM('Table 1'!F27)</f>
        <v>49000</v>
      </c>
      <c r="G27" s="52">
        <f>SUM(F12:F27)</f>
        <v>2011823</v>
      </c>
      <c r="H27" s="29"/>
      <c r="I27" s="32"/>
      <c r="J27" s="32"/>
      <c r="K27" s="39">
        <f t="shared" si="1"/>
        <v>49000</v>
      </c>
      <c r="L27" s="40"/>
      <c r="M27" s="39">
        <f t="shared" si="2"/>
        <v>0</v>
      </c>
    </row>
    <row r="28" spans="1:13" ht="15.95" customHeight="1" x14ac:dyDescent="0.2">
      <c r="A28" s="2" t="s">
        <v>1</v>
      </c>
      <c r="B28" s="2" t="s">
        <v>2</v>
      </c>
      <c r="C28" s="2" t="s">
        <v>3</v>
      </c>
      <c r="D28" s="2" t="s">
        <v>4</v>
      </c>
      <c r="E28" s="18" t="s">
        <v>5</v>
      </c>
      <c r="F28" s="18" t="s">
        <v>6</v>
      </c>
      <c r="H28" s="29"/>
      <c r="K28" s="39"/>
      <c r="L28" s="40"/>
      <c r="M28" s="39"/>
    </row>
    <row r="29" spans="1:13" ht="15.95" customHeight="1" x14ac:dyDescent="0.2">
      <c r="A29" s="11" t="s">
        <v>53</v>
      </c>
      <c r="B29" s="4">
        <v>2</v>
      </c>
      <c r="C29" s="6" t="s">
        <v>45</v>
      </c>
      <c r="D29" s="7" t="s">
        <v>54</v>
      </c>
      <c r="E29" s="19">
        <f>SUM('Table 1'!E29)</f>
        <v>7300</v>
      </c>
      <c r="F29" s="19">
        <f>SUM('Table 1'!F29)</f>
        <v>14600</v>
      </c>
      <c r="H29" s="29"/>
      <c r="K29" s="39">
        <f t="shared" si="1"/>
        <v>14600</v>
      </c>
      <c r="L29" s="40"/>
      <c r="M29" s="39">
        <f t="shared" ref="M29:M37" si="3">SUM(F29-K29)</f>
        <v>0</v>
      </c>
    </row>
    <row r="30" spans="1:13" ht="15.95" customHeight="1" x14ac:dyDescent="0.2">
      <c r="A30" s="11" t="s">
        <v>55</v>
      </c>
      <c r="B30" s="4">
        <v>4</v>
      </c>
      <c r="C30" s="6" t="s">
        <v>45</v>
      </c>
      <c r="D30" s="7" t="s">
        <v>56</v>
      </c>
      <c r="E30" s="19">
        <f>SUM('Table 1'!E30)</f>
        <v>3600</v>
      </c>
      <c r="F30" s="19">
        <f>SUM('Table 1'!F30)</f>
        <v>14400</v>
      </c>
      <c r="H30" s="29"/>
      <c r="K30" s="39">
        <f t="shared" si="1"/>
        <v>14400</v>
      </c>
      <c r="L30" s="40"/>
      <c r="M30" s="39">
        <f t="shared" si="3"/>
        <v>0</v>
      </c>
    </row>
    <row r="31" spans="1:13" ht="24.95" customHeight="1" x14ac:dyDescent="0.2">
      <c r="A31" s="11" t="s">
        <v>57</v>
      </c>
      <c r="B31" s="4">
        <v>30</v>
      </c>
      <c r="C31" s="6" t="s">
        <v>45</v>
      </c>
      <c r="D31" s="7" t="s">
        <v>58</v>
      </c>
      <c r="E31" s="19">
        <f>SUM('Table 1'!E31)</f>
        <v>1400</v>
      </c>
      <c r="F31" s="19">
        <f>SUM('Table 1'!F31)</f>
        <v>42000</v>
      </c>
      <c r="H31" s="29"/>
      <c r="K31" s="39">
        <f t="shared" si="1"/>
        <v>42000</v>
      </c>
      <c r="L31" s="40"/>
      <c r="M31" s="39">
        <f t="shared" si="3"/>
        <v>0</v>
      </c>
    </row>
    <row r="32" spans="1:13" ht="32.1" customHeight="1" x14ac:dyDescent="0.2">
      <c r="A32" s="11" t="s">
        <v>59</v>
      </c>
      <c r="B32" s="5">
        <v>1</v>
      </c>
      <c r="C32" s="6" t="s">
        <v>45</v>
      </c>
      <c r="D32" s="7" t="s">
        <v>60</v>
      </c>
      <c r="E32" s="19">
        <f>SUM('Table 1'!E32)</f>
        <v>11400</v>
      </c>
      <c r="F32" s="19">
        <f>SUM('Table 1'!F32)</f>
        <v>11400</v>
      </c>
      <c r="H32" s="29"/>
      <c r="K32" s="39">
        <f t="shared" si="1"/>
        <v>11400</v>
      </c>
      <c r="L32" s="40"/>
      <c r="M32" s="39">
        <f t="shared" si="3"/>
        <v>0</v>
      </c>
    </row>
    <row r="33" spans="1:13" ht="38.1" customHeight="1" x14ac:dyDescent="0.2">
      <c r="A33" s="11" t="s">
        <v>61</v>
      </c>
      <c r="B33" s="14">
        <v>1</v>
      </c>
      <c r="C33" s="15" t="s">
        <v>45</v>
      </c>
      <c r="D33" s="8" t="s">
        <v>62</v>
      </c>
      <c r="E33" s="19">
        <f>SUM('Table 1'!E33)</f>
        <v>11200</v>
      </c>
      <c r="F33" s="19">
        <f>SUM('Table 1'!F33)</f>
        <v>11200</v>
      </c>
      <c r="H33" s="29"/>
      <c r="K33" s="39">
        <f t="shared" si="1"/>
        <v>11200</v>
      </c>
      <c r="L33" s="40"/>
      <c r="M33" s="39">
        <f t="shared" si="3"/>
        <v>0</v>
      </c>
    </row>
    <row r="34" spans="1:13" ht="20.100000000000001" customHeight="1" x14ac:dyDescent="0.2">
      <c r="A34" s="11" t="s">
        <v>63</v>
      </c>
      <c r="B34" s="4">
        <v>38</v>
      </c>
      <c r="C34" s="6" t="s">
        <v>64</v>
      </c>
      <c r="D34" s="7" t="s">
        <v>65</v>
      </c>
      <c r="E34" s="19">
        <f>SUM('Table 1'!E34)</f>
        <v>100</v>
      </c>
      <c r="F34" s="19">
        <f>SUM('Table 1'!F34)</f>
        <v>3800</v>
      </c>
      <c r="H34" s="29"/>
      <c r="K34" s="39">
        <f t="shared" si="1"/>
        <v>3800</v>
      </c>
      <c r="L34" s="40"/>
      <c r="M34" s="39">
        <f t="shared" si="3"/>
        <v>0</v>
      </c>
    </row>
    <row r="35" spans="1:13" ht="15.95" customHeight="1" x14ac:dyDescent="0.2">
      <c r="A35" s="11" t="s">
        <v>66</v>
      </c>
      <c r="B35" s="12">
        <v>22080</v>
      </c>
      <c r="C35" s="6" t="s">
        <v>64</v>
      </c>
      <c r="D35" s="7" t="s">
        <v>67</v>
      </c>
      <c r="E35" s="19">
        <f>SUM('Table 1'!E35)</f>
        <v>8</v>
      </c>
      <c r="F35" s="19">
        <f>SUM('Table 1'!F35)</f>
        <v>176640</v>
      </c>
      <c r="H35" s="29"/>
      <c r="K35" s="39">
        <f t="shared" si="1"/>
        <v>176640</v>
      </c>
      <c r="L35" s="40"/>
      <c r="M35" s="39">
        <f t="shared" si="3"/>
        <v>0</v>
      </c>
    </row>
    <row r="36" spans="1:13" ht="24.95" customHeight="1" thickBot="1" x14ac:dyDescent="0.25">
      <c r="A36" s="11" t="s">
        <v>68</v>
      </c>
      <c r="B36" s="12">
        <v>1450</v>
      </c>
      <c r="C36" s="6" t="s">
        <v>69</v>
      </c>
      <c r="D36" s="7" t="s">
        <v>70</v>
      </c>
      <c r="E36" s="19">
        <f>SUM('Table 1'!E36)</f>
        <v>22</v>
      </c>
      <c r="F36" s="19">
        <f>SUM('Table 1'!F36)</f>
        <v>31900</v>
      </c>
      <c r="H36" s="29"/>
      <c r="K36" s="39">
        <f t="shared" si="1"/>
        <v>31900</v>
      </c>
      <c r="L36" s="40"/>
      <c r="M36" s="39">
        <f t="shared" si="3"/>
        <v>0</v>
      </c>
    </row>
    <row r="37" spans="1:13" ht="15.75" customHeight="1" thickBot="1" x14ac:dyDescent="0.25">
      <c r="A37" s="11" t="s">
        <v>71</v>
      </c>
      <c r="B37" s="5">
        <v>500</v>
      </c>
      <c r="C37" s="6" t="s">
        <v>72</v>
      </c>
      <c r="D37" s="7" t="s">
        <v>73</v>
      </c>
      <c r="E37" s="19">
        <f>SUM('Table 1'!E37)</f>
        <v>310</v>
      </c>
      <c r="F37" s="19">
        <f>SUM('Table 1'!F37)</f>
        <v>155000</v>
      </c>
      <c r="G37" s="51">
        <f>SUM(F29:F37)</f>
        <v>460940</v>
      </c>
      <c r="H37" s="29"/>
      <c r="I37" s="34"/>
      <c r="J37" s="34"/>
      <c r="K37" s="39">
        <f t="shared" si="1"/>
        <v>155000</v>
      </c>
      <c r="L37" s="41"/>
      <c r="M37" s="39">
        <f t="shared" si="3"/>
        <v>0</v>
      </c>
    </row>
    <row r="38" spans="1:13" ht="15" customHeight="1" thickBot="1" x14ac:dyDescent="0.25">
      <c r="A38" s="63" t="s">
        <v>74</v>
      </c>
      <c r="B38" s="64"/>
      <c r="C38" s="64"/>
      <c r="D38" s="65"/>
      <c r="E38" s="19"/>
      <c r="F38" s="19">
        <f>SUM(G27+G37)</f>
        <v>2472763</v>
      </c>
      <c r="H38" s="54">
        <f>SUM(G27:G37)</f>
        <v>2472763</v>
      </c>
      <c r="I38" s="55">
        <f>SUM('Table 1'!F38-AMM!H38)</f>
        <v>0</v>
      </c>
      <c r="K38" s="43"/>
      <c r="L38" s="39">
        <f>SUM(K12:K37)</f>
        <v>2472763</v>
      </c>
      <c r="M38" s="42"/>
    </row>
    <row r="39" spans="1:13" ht="15.75" customHeight="1" x14ac:dyDescent="0.2">
      <c r="A39" s="60" t="s">
        <v>75</v>
      </c>
      <c r="B39" s="61"/>
      <c r="C39" s="61"/>
      <c r="D39" s="61"/>
      <c r="E39" s="61"/>
      <c r="F39" s="62"/>
      <c r="K39" s="44"/>
      <c r="L39" s="45"/>
      <c r="M39" s="44"/>
    </row>
    <row r="40" spans="1:13" ht="30" customHeight="1" x14ac:dyDescent="0.2">
      <c r="A40" s="6" t="s">
        <v>76</v>
      </c>
      <c r="B40" s="5">
        <v>2</v>
      </c>
      <c r="C40" s="6" t="s">
        <v>45</v>
      </c>
      <c r="D40" s="8" t="s">
        <v>77</v>
      </c>
      <c r="E40" s="21">
        <f>SUM('Table 1'!E40)</f>
        <v>27200</v>
      </c>
      <c r="F40" s="21">
        <f>SUM('Table 1'!F40)</f>
        <v>54400</v>
      </c>
      <c r="K40" s="39">
        <f t="shared" si="1"/>
        <v>54400</v>
      </c>
      <c r="L40" s="40"/>
      <c r="M40" s="39">
        <f t="shared" ref="M40:M53" si="4">SUM(F40-K40)</f>
        <v>0</v>
      </c>
    </row>
    <row r="41" spans="1:13" ht="38.1" customHeight="1" x14ac:dyDescent="0.2">
      <c r="A41" s="15" t="s">
        <v>78</v>
      </c>
      <c r="B41" s="14">
        <v>1</v>
      </c>
      <c r="C41" s="15" t="s">
        <v>45</v>
      </c>
      <c r="D41" s="7" t="s">
        <v>79</v>
      </c>
      <c r="E41" s="21">
        <f>SUM('Table 1'!E41)</f>
        <v>59200</v>
      </c>
      <c r="F41" s="21">
        <f>SUM('Table 1'!F41)</f>
        <v>59200</v>
      </c>
      <c r="K41" s="39">
        <f t="shared" si="1"/>
        <v>59200</v>
      </c>
      <c r="L41" s="40"/>
      <c r="M41" s="39">
        <f t="shared" si="4"/>
        <v>0</v>
      </c>
    </row>
    <row r="42" spans="1:13" ht="30" customHeight="1" x14ac:dyDescent="0.2">
      <c r="A42" s="6" t="s">
        <v>80</v>
      </c>
      <c r="B42" s="5">
        <v>3</v>
      </c>
      <c r="C42" s="6" t="s">
        <v>45</v>
      </c>
      <c r="D42" s="8" t="s">
        <v>81</v>
      </c>
      <c r="E42" s="21">
        <f>SUM('Table 1'!E42)</f>
        <v>13000</v>
      </c>
      <c r="F42" s="21">
        <f>SUM('Table 1'!F42)</f>
        <v>39000</v>
      </c>
      <c r="K42" s="39">
        <f t="shared" si="1"/>
        <v>39000</v>
      </c>
      <c r="L42" s="40"/>
      <c r="M42" s="39">
        <f t="shared" si="4"/>
        <v>0</v>
      </c>
    </row>
    <row r="43" spans="1:13" ht="30" customHeight="1" x14ac:dyDescent="0.2">
      <c r="A43" s="6" t="s">
        <v>82</v>
      </c>
      <c r="B43" s="5">
        <v>1</v>
      </c>
      <c r="C43" s="6" t="s">
        <v>45</v>
      </c>
      <c r="D43" s="8" t="s">
        <v>83</v>
      </c>
      <c r="E43" s="21">
        <f>SUM('Table 1'!E43)</f>
        <v>23700</v>
      </c>
      <c r="F43" s="21">
        <f>SUM('Table 1'!F43)</f>
        <v>23700</v>
      </c>
      <c r="K43" s="39">
        <f t="shared" si="1"/>
        <v>23700</v>
      </c>
      <c r="L43" s="40"/>
      <c r="M43" s="39">
        <f t="shared" si="4"/>
        <v>0</v>
      </c>
    </row>
    <row r="44" spans="1:13" ht="30" customHeight="1" x14ac:dyDescent="0.2">
      <c r="A44" s="6" t="s">
        <v>84</v>
      </c>
      <c r="B44" s="5">
        <v>1</v>
      </c>
      <c r="C44" s="6" t="s">
        <v>45</v>
      </c>
      <c r="D44" s="8" t="s">
        <v>85</v>
      </c>
      <c r="E44" s="21">
        <f>SUM('Table 1'!E44)</f>
        <v>23700</v>
      </c>
      <c r="F44" s="21">
        <f>SUM('Table 1'!F44)</f>
        <v>23700</v>
      </c>
      <c r="K44" s="39">
        <f t="shared" si="1"/>
        <v>23700</v>
      </c>
      <c r="L44" s="40"/>
      <c r="M44" s="39">
        <f t="shared" si="4"/>
        <v>0</v>
      </c>
    </row>
    <row r="45" spans="1:13" ht="30" customHeight="1" x14ac:dyDescent="0.2">
      <c r="A45" s="6" t="s">
        <v>86</v>
      </c>
      <c r="B45" s="5">
        <v>1</v>
      </c>
      <c r="C45" s="6" t="s">
        <v>45</v>
      </c>
      <c r="D45" s="8" t="s">
        <v>87</v>
      </c>
      <c r="E45" s="21">
        <f>SUM('Table 1'!E45)</f>
        <v>23700</v>
      </c>
      <c r="F45" s="21">
        <f>SUM('Table 1'!F45)</f>
        <v>23700</v>
      </c>
      <c r="K45" s="39">
        <f t="shared" si="1"/>
        <v>23700</v>
      </c>
      <c r="L45" s="40"/>
      <c r="M45" s="39">
        <f t="shared" si="4"/>
        <v>0</v>
      </c>
    </row>
    <row r="46" spans="1:13" ht="38.1" customHeight="1" x14ac:dyDescent="0.2">
      <c r="A46" s="15" t="s">
        <v>88</v>
      </c>
      <c r="B46" s="14">
        <v>7</v>
      </c>
      <c r="C46" s="15" t="s">
        <v>45</v>
      </c>
      <c r="D46" s="7" t="s">
        <v>89</v>
      </c>
      <c r="E46" s="21">
        <f>SUM('Table 1'!E46)</f>
        <v>44500</v>
      </c>
      <c r="F46" s="21">
        <f>SUM('Table 1'!F46)</f>
        <v>311500</v>
      </c>
      <c r="K46" s="39">
        <f t="shared" si="1"/>
        <v>311500</v>
      </c>
      <c r="L46" s="40"/>
      <c r="M46" s="39">
        <f t="shared" si="4"/>
        <v>0</v>
      </c>
    </row>
    <row r="47" spans="1:13" ht="38.1" customHeight="1" x14ac:dyDescent="0.2">
      <c r="A47" s="15" t="s">
        <v>90</v>
      </c>
      <c r="B47" s="14">
        <v>2</v>
      </c>
      <c r="C47" s="15" t="s">
        <v>45</v>
      </c>
      <c r="D47" s="7" t="s">
        <v>91</v>
      </c>
      <c r="E47" s="21">
        <f>SUM('Table 1'!E47)</f>
        <v>3700</v>
      </c>
      <c r="F47" s="21">
        <f>SUM('Table 1'!F47)</f>
        <v>7400</v>
      </c>
      <c r="K47" s="39">
        <f t="shared" si="1"/>
        <v>7400</v>
      </c>
      <c r="L47" s="40"/>
      <c r="M47" s="39">
        <f t="shared" si="4"/>
        <v>0</v>
      </c>
    </row>
    <row r="48" spans="1:13" ht="30" customHeight="1" x14ac:dyDescent="0.2">
      <c r="A48" s="6" t="s">
        <v>92</v>
      </c>
      <c r="B48" s="5">
        <v>7</v>
      </c>
      <c r="C48" s="6" t="s">
        <v>45</v>
      </c>
      <c r="D48" s="8" t="s">
        <v>93</v>
      </c>
      <c r="E48" s="21">
        <f>SUM('Table 1'!E48)</f>
        <v>2400</v>
      </c>
      <c r="F48" s="21">
        <f>SUM('Table 1'!F48)</f>
        <v>16800</v>
      </c>
      <c r="K48" s="39">
        <f t="shared" si="1"/>
        <v>16800</v>
      </c>
      <c r="L48" s="40"/>
      <c r="M48" s="39">
        <f t="shared" si="4"/>
        <v>0</v>
      </c>
    </row>
    <row r="49" spans="1:13" ht="30" customHeight="1" x14ac:dyDescent="0.2">
      <c r="A49" s="6" t="s">
        <v>94</v>
      </c>
      <c r="B49" s="5">
        <v>2</v>
      </c>
      <c r="C49" s="6" t="s">
        <v>45</v>
      </c>
      <c r="D49" s="8" t="s">
        <v>95</v>
      </c>
      <c r="E49" s="21">
        <f>SUM('Table 1'!E49)</f>
        <v>3600</v>
      </c>
      <c r="F49" s="21">
        <f>SUM('Table 1'!F49)</f>
        <v>7200</v>
      </c>
      <c r="K49" s="39">
        <f t="shared" si="1"/>
        <v>7200</v>
      </c>
      <c r="L49" s="40"/>
      <c r="M49" s="39">
        <f t="shared" si="4"/>
        <v>0</v>
      </c>
    </row>
    <row r="50" spans="1:13" ht="30" customHeight="1" x14ac:dyDescent="0.2">
      <c r="A50" s="6" t="s">
        <v>96</v>
      </c>
      <c r="B50" s="5">
        <v>4</v>
      </c>
      <c r="C50" s="6" t="s">
        <v>45</v>
      </c>
      <c r="D50" s="8" t="s">
        <v>97</v>
      </c>
      <c r="E50" s="21">
        <f>SUM('Table 1'!E50)</f>
        <v>2700</v>
      </c>
      <c r="F50" s="21">
        <f>SUM('Table 1'!F50)</f>
        <v>10800</v>
      </c>
      <c r="K50" s="39">
        <f t="shared" si="1"/>
        <v>10800</v>
      </c>
      <c r="L50" s="40"/>
      <c r="M50" s="39">
        <f t="shared" si="4"/>
        <v>0</v>
      </c>
    </row>
    <row r="51" spans="1:13" ht="59.1" customHeight="1" x14ac:dyDescent="0.2">
      <c r="A51" s="6" t="s">
        <v>98</v>
      </c>
      <c r="B51" s="5">
        <v>414</v>
      </c>
      <c r="C51" s="6" t="s">
        <v>69</v>
      </c>
      <c r="D51" s="8" t="s">
        <v>99</v>
      </c>
      <c r="E51" s="21">
        <f>SUM('Table 1'!E51)</f>
        <v>34</v>
      </c>
      <c r="F51" s="21">
        <f>SUM('Table 1'!F51)</f>
        <v>14076</v>
      </c>
      <c r="K51" s="39">
        <f t="shared" si="1"/>
        <v>14076</v>
      </c>
      <c r="L51" s="40"/>
      <c r="M51" s="39">
        <f t="shared" si="4"/>
        <v>0</v>
      </c>
    </row>
    <row r="52" spans="1:13" ht="42" customHeight="1" thickBot="1" x14ac:dyDescent="0.25">
      <c r="A52" s="15" t="s">
        <v>100</v>
      </c>
      <c r="B52" s="16">
        <v>15260</v>
      </c>
      <c r="C52" s="15" t="s">
        <v>69</v>
      </c>
      <c r="D52" s="7" t="s">
        <v>101</v>
      </c>
      <c r="E52" s="21">
        <f>SUM('Table 1'!E52)</f>
        <v>14</v>
      </c>
      <c r="F52" s="21">
        <f>SUM('Table 1'!F52)</f>
        <v>213640</v>
      </c>
      <c r="K52" s="39">
        <f t="shared" si="1"/>
        <v>213640</v>
      </c>
      <c r="L52" s="40"/>
      <c r="M52" s="39">
        <f t="shared" si="4"/>
        <v>0</v>
      </c>
    </row>
    <row r="53" spans="1:13" ht="30" customHeight="1" thickBot="1" x14ac:dyDescent="0.25">
      <c r="A53" s="6" t="s">
        <v>102</v>
      </c>
      <c r="B53" s="5">
        <v>3</v>
      </c>
      <c r="C53" s="6" t="s">
        <v>45</v>
      </c>
      <c r="D53" s="8" t="s">
        <v>103</v>
      </c>
      <c r="E53" s="21">
        <f>SUM('Table 1'!E53)</f>
        <v>2100</v>
      </c>
      <c r="F53" s="21">
        <f>SUM('Table 1'!F53)</f>
        <v>6300</v>
      </c>
      <c r="G53" s="51">
        <f>SUM(F40:F53)</f>
        <v>811416</v>
      </c>
      <c r="I53" s="34"/>
      <c r="J53" s="34"/>
      <c r="K53" s="39">
        <f t="shared" si="1"/>
        <v>6300</v>
      </c>
      <c r="L53" s="40"/>
      <c r="M53" s="39">
        <f t="shared" si="4"/>
        <v>0</v>
      </c>
    </row>
    <row r="54" spans="1:13" ht="15.95" customHeight="1" x14ac:dyDescent="0.2">
      <c r="A54" s="2" t="s">
        <v>1</v>
      </c>
      <c r="B54" s="2" t="s">
        <v>2</v>
      </c>
      <c r="C54" s="2" t="s">
        <v>3</v>
      </c>
      <c r="D54" s="2" t="s">
        <v>4</v>
      </c>
      <c r="E54" s="18" t="s">
        <v>5</v>
      </c>
      <c r="F54" s="18" t="s">
        <v>6</v>
      </c>
      <c r="K54" s="46"/>
      <c r="L54" s="33"/>
      <c r="M54" s="46"/>
    </row>
    <row r="55" spans="1:13" ht="50.1" customHeight="1" x14ac:dyDescent="0.2">
      <c r="A55" s="6" t="s">
        <v>104</v>
      </c>
      <c r="B55" s="5">
        <v>6</v>
      </c>
      <c r="C55" s="6" t="s">
        <v>45</v>
      </c>
      <c r="D55" s="8" t="s">
        <v>105</v>
      </c>
      <c r="E55" s="20">
        <f>SUM('Table 1'!E55)</f>
        <v>1815</v>
      </c>
      <c r="F55" s="20">
        <f>SUM('Table 1'!F55)</f>
        <v>10890</v>
      </c>
      <c r="K55" s="39">
        <f t="shared" si="1"/>
        <v>10890</v>
      </c>
      <c r="L55" s="40"/>
      <c r="M55" s="39">
        <f t="shared" ref="M55:M77" si="5">SUM(F55-K55)</f>
        <v>0</v>
      </c>
    </row>
    <row r="56" spans="1:13" ht="30" customHeight="1" x14ac:dyDescent="0.2">
      <c r="A56" s="6" t="s">
        <v>106</v>
      </c>
      <c r="B56" s="5">
        <v>77</v>
      </c>
      <c r="C56" s="6" t="s">
        <v>45</v>
      </c>
      <c r="D56" s="8" t="s">
        <v>107</v>
      </c>
      <c r="E56" s="20">
        <f>SUM('Table 1'!E56)</f>
        <v>1200</v>
      </c>
      <c r="F56" s="20">
        <f>SUM('Table 1'!F56)</f>
        <v>92400</v>
      </c>
      <c r="K56" s="39">
        <f t="shared" si="1"/>
        <v>92400</v>
      </c>
      <c r="L56" s="40"/>
      <c r="M56" s="39">
        <f t="shared" si="5"/>
        <v>0</v>
      </c>
    </row>
    <row r="57" spans="1:13" ht="30" customHeight="1" x14ac:dyDescent="0.2">
      <c r="A57" s="6" t="s">
        <v>108</v>
      </c>
      <c r="B57" s="5">
        <v>43</v>
      </c>
      <c r="C57" s="6" t="s">
        <v>45</v>
      </c>
      <c r="D57" s="8" t="s">
        <v>109</v>
      </c>
      <c r="E57" s="20">
        <f>SUM('Table 1'!E57)</f>
        <v>715</v>
      </c>
      <c r="F57" s="20">
        <f>SUM('Table 1'!F57)</f>
        <v>30745</v>
      </c>
      <c r="K57" s="39">
        <f t="shared" si="1"/>
        <v>30745</v>
      </c>
      <c r="L57" s="40"/>
      <c r="M57" s="39">
        <f t="shared" si="5"/>
        <v>0</v>
      </c>
    </row>
    <row r="58" spans="1:13" ht="30.95" customHeight="1" x14ac:dyDescent="0.2">
      <c r="A58" s="6" t="s">
        <v>110</v>
      </c>
      <c r="B58" s="5">
        <v>6</v>
      </c>
      <c r="C58" s="6" t="s">
        <v>45</v>
      </c>
      <c r="D58" s="7" t="s">
        <v>111</v>
      </c>
      <c r="E58" s="20">
        <f>SUM('Table 1'!E58)</f>
        <v>1750</v>
      </c>
      <c r="F58" s="20">
        <f>SUM('Table 1'!F58)</f>
        <v>10500</v>
      </c>
      <c r="K58" s="39">
        <f t="shared" si="1"/>
        <v>10500</v>
      </c>
      <c r="L58" s="40"/>
      <c r="M58" s="39">
        <f t="shared" si="5"/>
        <v>0</v>
      </c>
    </row>
    <row r="59" spans="1:13" ht="30" customHeight="1" x14ac:dyDescent="0.2">
      <c r="A59" s="6" t="s">
        <v>112</v>
      </c>
      <c r="B59" s="5">
        <v>6</v>
      </c>
      <c r="C59" s="6" t="s">
        <v>45</v>
      </c>
      <c r="D59" s="8" t="s">
        <v>113</v>
      </c>
      <c r="E59" s="20">
        <f>SUM('Table 1'!E59)</f>
        <v>1395</v>
      </c>
      <c r="F59" s="20">
        <f>SUM('Table 1'!F59)</f>
        <v>8370</v>
      </c>
      <c r="K59" s="39">
        <f t="shared" si="1"/>
        <v>8370</v>
      </c>
      <c r="L59" s="40"/>
      <c r="M59" s="39">
        <f t="shared" si="5"/>
        <v>0</v>
      </c>
    </row>
    <row r="60" spans="1:13" ht="30" customHeight="1" x14ac:dyDescent="0.2">
      <c r="A60" s="6" t="s">
        <v>114</v>
      </c>
      <c r="B60" s="5">
        <v>22</v>
      </c>
      <c r="C60" s="6" t="s">
        <v>45</v>
      </c>
      <c r="D60" s="8" t="s">
        <v>115</v>
      </c>
      <c r="E60" s="20">
        <f>SUM('Table 1'!E60)</f>
        <v>1265</v>
      </c>
      <c r="F60" s="20">
        <f>SUM('Table 1'!F60)</f>
        <v>27830</v>
      </c>
      <c r="K60" s="39">
        <f t="shared" si="1"/>
        <v>27830</v>
      </c>
      <c r="L60" s="40"/>
      <c r="M60" s="39">
        <f t="shared" si="5"/>
        <v>0</v>
      </c>
    </row>
    <row r="61" spans="1:13" ht="30" customHeight="1" x14ac:dyDescent="0.2">
      <c r="A61" s="6" t="s">
        <v>116</v>
      </c>
      <c r="B61" s="5">
        <v>6</v>
      </c>
      <c r="C61" s="6" t="s">
        <v>45</v>
      </c>
      <c r="D61" s="8" t="s">
        <v>117</v>
      </c>
      <c r="E61" s="20">
        <f>SUM('Table 1'!E61)</f>
        <v>1160</v>
      </c>
      <c r="F61" s="20">
        <f>SUM('Table 1'!F61)</f>
        <v>6960</v>
      </c>
      <c r="K61" s="39">
        <f t="shared" si="1"/>
        <v>6960</v>
      </c>
      <c r="L61" s="40"/>
      <c r="M61" s="39">
        <f t="shared" si="5"/>
        <v>0</v>
      </c>
    </row>
    <row r="62" spans="1:13" ht="30" customHeight="1" x14ac:dyDescent="0.2">
      <c r="A62" s="6" t="s">
        <v>118</v>
      </c>
      <c r="B62" s="5">
        <v>6</v>
      </c>
      <c r="C62" s="6" t="s">
        <v>45</v>
      </c>
      <c r="D62" s="8" t="s">
        <v>119</v>
      </c>
      <c r="E62" s="20">
        <f>SUM('Table 1'!E62)</f>
        <v>1160</v>
      </c>
      <c r="F62" s="20">
        <f>SUM('Table 1'!F62)</f>
        <v>6960</v>
      </c>
      <c r="K62" s="39">
        <f t="shared" si="1"/>
        <v>6960</v>
      </c>
      <c r="L62" s="40"/>
      <c r="M62" s="39">
        <f t="shared" si="5"/>
        <v>0</v>
      </c>
    </row>
    <row r="63" spans="1:13" ht="30.95" customHeight="1" x14ac:dyDescent="0.2">
      <c r="A63" s="6" t="s">
        <v>120</v>
      </c>
      <c r="B63" s="5">
        <v>15</v>
      </c>
      <c r="C63" s="6" t="s">
        <v>45</v>
      </c>
      <c r="D63" s="7" t="s">
        <v>121</v>
      </c>
      <c r="E63" s="20">
        <f>SUM('Table 1'!E63)</f>
        <v>885</v>
      </c>
      <c r="F63" s="20">
        <f>SUM('Table 1'!F63)</f>
        <v>13275</v>
      </c>
      <c r="K63" s="39">
        <f t="shared" si="1"/>
        <v>13275</v>
      </c>
      <c r="L63" s="40"/>
      <c r="M63" s="39">
        <f t="shared" si="5"/>
        <v>0</v>
      </c>
    </row>
    <row r="64" spans="1:13" ht="30" customHeight="1" x14ac:dyDescent="0.2">
      <c r="A64" s="6" t="s">
        <v>122</v>
      </c>
      <c r="B64" s="5">
        <v>6</v>
      </c>
      <c r="C64" s="6" t="s">
        <v>45</v>
      </c>
      <c r="D64" s="8" t="s">
        <v>123</v>
      </c>
      <c r="E64" s="20">
        <f>SUM('Table 1'!E64)</f>
        <v>1250</v>
      </c>
      <c r="F64" s="20">
        <f>SUM('Table 1'!F64)</f>
        <v>7500</v>
      </c>
      <c r="K64" s="39">
        <f t="shared" si="1"/>
        <v>7500</v>
      </c>
      <c r="L64" s="40"/>
      <c r="M64" s="39">
        <f t="shared" si="5"/>
        <v>0</v>
      </c>
    </row>
    <row r="65" spans="1:13" ht="27" customHeight="1" x14ac:dyDescent="0.2">
      <c r="A65" s="6" t="s">
        <v>124</v>
      </c>
      <c r="B65" s="5">
        <v>14</v>
      </c>
      <c r="C65" s="6" t="s">
        <v>45</v>
      </c>
      <c r="D65" s="7" t="s">
        <v>125</v>
      </c>
      <c r="E65" s="20">
        <f>SUM('Table 1'!E65)</f>
        <v>700</v>
      </c>
      <c r="F65" s="20">
        <f>SUM('Table 1'!F65)</f>
        <v>9800</v>
      </c>
      <c r="K65" s="39">
        <f t="shared" si="1"/>
        <v>9800</v>
      </c>
      <c r="L65" s="40"/>
      <c r="M65" s="39">
        <f t="shared" si="5"/>
        <v>0</v>
      </c>
    </row>
    <row r="66" spans="1:13" ht="30" customHeight="1" x14ac:dyDescent="0.2">
      <c r="A66" s="6" t="s">
        <v>126</v>
      </c>
      <c r="B66" s="5">
        <v>581</v>
      </c>
      <c r="C66" s="6" t="s">
        <v>69</v>
      </c>
      <c r="D66" s="8" t="s">
        <v>127</v>
      </c>
      <c r="E66" s="20">
        <f>SUM('Table 1'!E66)</f>
        <v>27</v>
      </c>
      <c r="F66" s="20">
        <f>SUM('Table 1'!F66)</f>
        <v>15687</v>
      </c>
      <c r="K66" s="39">
        <f t="shared" si="1"/>
        <v>15687</v>
      </c>
      <c r="L66" s="40"/>
      <c r="M66" s="39">
        <f t="shared" si="5"/>
        <v>0</v>
      </c>
    </row>
    <row r="67" spans="1:13" ht="30" customHeight="1" x14ac:dyDescent="0.2">
      <c r="A67" s="6" t="s">
        <v>128</v>
      </c>
      <c r="B67" s="5">
        <v>343</v>
      </c>
      <c r="C67" s="6" t="s">
        <v>69</v>
      </c>
      <c r="D67" s="8" t="s">
        <v>129</v>
      </c>
      <c r="E67" s="20">
        <f>SUM('Table 1'!E67)</f>
        <v>34</v>
      </c>
      <c r="F67" s="20">
        <f>SUM('Table 1'!F67)</f>
        <v>11662</v>
      </c>
      <c r="K67" s="39">
        <f t="shared" si="1"/>
        <v>11662</v>
      </c>
      <c r="L67" s="40"/>
      <c r="M67" s="39">
        <f t="shared" si="5"/>
        <v>0</v>
      </c>
    </row>
    <row r="68" spans="1:13" ht="30" customHeight="1" x14ac:dyDescent="0.2">
      <c r="A68" s="6" t="s">
        <v>130</v>
      </c>
      <c r="B68" s="17">
        <v>2336</v>
      </c>
      <c r="C68" s="6" t="s">
        <v>69</v>
      </c>
      <c r="D68" s="8" t="s">
        <v>131</v>
      </c>
      <c r="E68" s="20">
        <f>SUM('Table 1'!E68)</f>
        <v>10</v>
      </c>
      <c r="F68" s="20">
        <f>SUM('Table 1'!F68)</f>
        <v>23360</v>
      </c>
      <c r="K68" s="39">
        <f t="shared" si="1"/>
        <v>23360</v>
      </c>
      <c r="L68" s="40"/>
      <c r="M68" s="39">
        <f t="shared" si="5"/>
        <v>0</v>
      </c>
    </row>
    <row r="69" spans="1:13" ht="30" customHeight="1" x14ac:dyDescent="0.2">
      <c r="A69" s="6" t="s">
        <v>132</v>
      </c>
      <c r="B69" s="17">
        <v>2089</v>
      </c>
      <c r="C69" s="6" t="s">
        <v>69</v>
      </c>
      <c r="D69" s="8" t="s">
        <v>133</v>
      </c>
      <c r="E69" s="20">
        <f>SUM('Table 1'!E69)</f>
        <v>9</v>
      </c>
      <c r="F69" s="20">
        <f>SUM('Table 1'!F69)</f>
        <v>18801</v>
      </c>
      <c r="K69" s="39">
        <f t="shared" ref="K69:K77" si="6">SUM(B69*E69)</f>
        <v>18801</v>
      </c>
      <c r="L69" s="40"/>
      <c r="M69" s="39">
        <f t="shared" si="5"/>
        <v>0</v>
      </c>
    </row>
    <row r="70" spans="1:13" ht="30" customHeight="1" x14ac:dyDescent="0.2">
      <c r="A70" s="6" t="s">
        <v>134</v>
      </c>
      <c r="B70" s="17">
        <v>5957</v>
      </c>
      <c r="C70" s="6" t="s">
        <v>69</v>
      </c>
      <c r="D70" s="47" t="s">
        <v>156</v>
      </c>
      <c r="E70" s="20">
        <f>SUM('Table 1'!E70)</f>
        <v>4</v>
      </c>
      <c r="F70" s="20">
        <f>SUM('Table 1'!F70)</f>
        <v>23828</v>
      </c>
      <c r="K70" s="39">
        <f t="shared" si="6"/>
        <v>23828</v>
      </c>
      <c r="L70" s="40"/>
      <c r="M70" s="39">
        <f t="shared" si="5"/>
        <v>0</v>
      </c>
    </row>
    <row r="71" spans="1:13" ht="30.95" customHeight="1" x14ac:dyDescent="0.2">
      <c r="A71" s="6" t="s">
        <v>136</v>
      </c>
      <c r="B71" s="5">
        <v>12</v>
      </c>
      <c r="C71" s="6" t="s">
        <v>45</v>
      </c>
      <c r="D71" s="7" t="s">
        <v>137</v>
      </c>
      <c r="E71" s="20">
        <f>SUM('Table 1'!E71)</f>
        <v>14000</v>
      </c>
      <c r="F71" s="20">
        <f>SUM('Table 1'!F71)</f>
        <v>168000</v>
      </c>
      <c r="K71" s="39">
        <f t="shared" si="6"/>
        <v>168000</v>
      </c>
      <c r="L71" s="40"/>
      <c r="M71" s="39">
        <f t="shared" si="5"/>
        <v>0</v>
      </c>
    </row>
    <row r="72" spans="1:13" ht="15" customHeight="1" x14ac:dyDescent="0.2">
      <c r="A72" s="6" t="s">
        <v>138</v>
      </c>
      <c r="B72" s="5">
        <v>48</v>
      </c>
      <c r="C72" s="6" t="s">
        <v>45</v>
      </c>
      <c r="D72" s="7" t="s">
        <v>139</v>
      </c>
      <c r="E72" s="20">
        <f>SUM('Table 1'!E72)</f>
        <v>700</v>
      </c>
      <c r="F72" s="20">
        <f>SUM('Table 1'!F72)</f>
        <v>33600</v>
      </c>
      <c r="K72" s="39">
        <f t="shared" si="6"/>
        <v>33600</v>
      </c>
      <c r="L72" s="40"/>
      <c r="M72" s="39">
        <f t="shared" si="5"/>
        <v>0</v>
      </c>
    </row>
    <row r="73" spans="1:13" ht="15" customHeight="1" x14ac:dyDescent="0.2">
      <c r="A73" s="6" t="s">
        <v>140</v>
      </c>
      <c r="B73" s="5">
        <v>414</v>
      </c>
      <c r="C73" s="6" t="s">
        <v>69</v>
      </c>
      <c r="D73" s="7" t="s">
        <v>141</v>
      </c>
      <c r="E73" s="20">
        <f>SUM('Table 1'!E73)</f>
        <v>19</v>
      </c>
      <c r="F73" s="20">
        <f>SUM('Table 1'!F73)</f>
        <v>7866</v>
      </c>
      <c r="K73" s="39">
        <f t="shared" si="6"/>
        <v>7866</v>
      </c>
      <c r="L73" s="40"/>
      <c r="M73" s="39">
        <f t="shared" si="5"/>
        <v>0</v>
      </c>
    </row>
    <row r="74" spans="1:13" ht="15" customHeight="1" x14ac:dyDescent="0.2">
      <c r="A74" s="6" t="s">
        <v>142</v>
      </c>
      <c r="B74" s="17">
        <v>15260</v>
      </c>
      <c r="C74" s="6" t="s">
        <v>69</v>
      </c>
      <c r="D74" s="7" t="s">
        <v>143</v>
      </c>
      <c r="E74" s="20">
        <f>SUM('Table 1'!E74)</f>
        <v>0.5</v>
      </c>
      <c r="F74" s="20">
        <f>SUM('Table 1'!F74)</f>
        <v>7630</v>
      </c>
      <c r="K74" s="39">
        <f t="shared" si="6"/>
        <v>7630</v>
      </c>
      <c r="L74" s="40"/>
      <c r="M74" s="39">
        <f t="shared" si="5"/>
        <v>0</v>
      </c>
    </row>
    <row r="75" spans="1:13" ht="15" customHeight="1" x14ac:dyDescent="0.2">
      <c r="A75" s="6" t="s">
        <v>144</v>
      </c>
      <c r="B75" s="5">
        <v>3</v>
      </c>
      <c r="C75" s="6" t="s">
        <v>45</v>
      </c>
      <c r="D75" s="7" t="s">
        <v>145</v>
      </c>
      <c r="E75" s="20">
        <f>SUM('Table 1'!E75)</f>
        <v>2600</v>
      </c>
      <c r="F75" s="20">
        <f>SUM('Table 1'!F75)</f>
        <v>7800</v>
      </c>
      <c r="K75" s="39">
        <f t="shared" si="6"/>
        <v>7800</v>
      </c>
      <c r="L75" s="40"/>
      <c r="M75" s="39">
        <f t="shared" si="5"/>
        <v>0</v>
      </c>
    </row>
    <row r="76" spans="1:13" ht="15" customHeight="1" thickBot="1" x14ac:dyDescent="0.25">
      <c r="A76" s="6" t="s">
        <v>146</v>
      </c>
      <c r="B76" s="5">
        <v>6</v>
      </c>
      <c r="C76" s="6" t="s">
        <v>45</v>
      </c>
      <c r="D76" s="7" t="s">
        <v>147</v>
      </c>
      <c r="E76" s="20">
        <f>SUM('Table 1'!E76)</f>
        <v>1300</v>
      </c>
      <c r="F76" s="20">
        <f>SUM('Table 1'!F76)</f>
        <v>7800</v>
      </c>
      <c r="K76" s="39">
        <f t="shared" si="6"/>
        <v>7800</v>
      </c>
      <c r="L76" s="40"/>
      <c r="M76" s="39">
        <f t="shared" si="5"/>
        <v>0</v>
      </c>
    </row>
    <row r="77" spans="1:13" ht="15" customHeight="1" thickBot="1" x14ac:dyDescent="0.25">
      <c r="A77" s="6" t="s">
        <v>148</v>
      </c>
      <c r="B77" s="17">
        <v>11306</v>
      </c>
      <c r="C77" s="6" t="s">
        <v>45</v>
      </c>
      <c r="D77" s="7" t="s">
        <v>149</v>
      </c>
      <c r="E77" s="20">
        <f>SUM('Table 1'!E77)</f>
        <v>1</v>
      </c>
      <c r="F77" s="20">
        <f>SUM('Table 1'!F77)</f>
        <v>11306</v>
      </c>
      <c r="G77" s="51">
        <f>SUM(F55:F77)</f>
        <v>562570</v>
      </c>
      <c r="I77" s="34"/>
      <c r="J77" s="34"/>
      <c r="K77" s="39">
        <f t="shared" si="6"/>
        <v>11306</v>
      </c>
      <c r="L77" s="40"/>
      <c r="M77" s="39">
        <f t="shared" si="5"/>
        <v>0</v>
      </c>
    </row>
    <row r="78" spans="1:13" ht="15" customHeight="1" thickBot="1" x14ac:dyDescent="0.25">
      <c r="A78" s="63" t="s">
        <v>150</v>
      </c>
      <c r="B78" s="64"/>
      <c r="C78" s="64"/>
      <c r="D78" s="65"/>
      <c r="E78" s="19"/>
      <c r="F78" s="19">
        <f>SUM(G53+G77)</f>
        <v>1373986</v>
      </c>
      <c r="H78" s="53">
        <f>SUM(G53:G78)</f>
        <v>1373986</v>
      </c>
      <c r="I78" s="55">
        <f>SUM('Table 1'!F78-AMM!H78)</f>
        <v>0</v>
      </c>
      <c r="K78" s="43"/>
      <c r="L78" s="39">
        <f>SUM(K40:K77)</f>
        <v>1373986</v>
      </c>
      <c r="M78" s="42"/>
    </row>
    <row r="79" spans="1:13" ht="15" customHeight="1" x14ac:dyDescent="0.2">
      <c r="A79" s="66"/>
      <c r="B79" s="67"/>
      <c r="C79" s="67"/>
      <c r="D79" s="68"/>
      <c r="E79" s="22"/>
      <c r="F79" s="22"/>
      <c r="K79" s="44"/>
      <c r="L79" s="45"/>
      <c r="M79" s="44"/>
    </row>
    <row r="80" spans="1:13" ht="16.5" customHeight="1" x14ac:dyDescent="0.2">
      <c r="A80" s="70" t="s">
        <v>151</v>
      </c>
      <c r="B80" s="71"/>
      <c r="C80" s="71"/>
      <c r="D80" s="71"/>
      <c r="E80" s="71"/>
      <c r="F80" s="28">
        <f>SUM(F10+F38+F78)</f>
        <v>4414749</v>
      </c>
      <c r="K80" s="39">
        <f>SUM(K55:K79)</f>
        <v>562570</v>
      </c>
      <c r="L80" s="39">
        <f>SUM(L10:L78)</f>
        <v>4414749</v>
      </c>
      <c r="M80" s="39">
        <f>SUM(M4:M78)</f>
        <v>0</v>
      </c>
    </row>
  </sheetData>
  <mergeCells count="9">
    <mergeCell ref="A78:D78"/>
    <mergeCell ref="A79:D79"/>
    <mergeCell ref="A80:E80"/>
    <mergeCell ref="A1:F1"/>
    <mergeCell ref="A3:F3"/>
    <mergeCell ref="A10:D10"/>
    <mergeCell ref="A11:F11"/>
    <mergeCell ref="A38:D38"/>
    <mergeCell ref="A39:F39"/>
  </mergeCells>
  <printOptions horizontalCentered="1"/>
  <pageMargins left="0.2" right="0.2" top="0.75" bottom="0.75" header="0.3" footer="0.3"/>
  <pageSetup scale="68" orientation="landscape" r:id="rId1"/>
  <rowBreaks count="1" manualBreakCount="1">
    <brk id="27" max="16383" man="1"/>
  </rowBreaks>
  <colBreaks count="2" manualBreakCount="2">
    <brk id="6" max="1048575" man="1"/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045ED213F441459BA1078E6D8CA96F" ma:contentTypeVersion="4" ma:contentTypeDescription="Create a new document." ma:contentTypeScope="" ma:versionID="ffe89e74a1fde90b84358869be64d7dc">
  <xsd:schema xmlns:xsd="http://www.w3.org/2001/XMLSchema" xmlns:xs="http://www.w3.org/2001/XMLSchema" xmlns:p="http://schemas.microsoft.com/office/2006/metadata/properties" xmlns:ns3="b2f3775d-d7a8-4619-acde-66b5d796bede" targetNamespace="http://schemas.microsoft.com/office/2006/metadata/properties" ma:root="true" ma:fieldsID="127a69a6006d398dc756888fbc56bba4" ns3:_="">
    <xsd:import namespace="b2f3775d-d7a8-4619-acde-66b5d796bed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f3775d-d7a8-4619-acde-66b5d796be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1969B2-1109-44BF-A316-5C02331F21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f3775d-d7a8-4619-acde-66b5d796be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F5E90-CA3B-4BD7-9BD0-5D6FD4B1A6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0007C8-7509-483A-B657-389838204DF2}">
  <ds:schemaRefs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b2f3775d-d7a8-4619-acde-66b5d796bed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AMM</vt:lpstr>
      <vt:lpstr>AMM!Print_Area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Feeder 5A (Revision #1) Bid Form 03-21-24.xlsx</dc:title>
  <dc:creator>PeteBonnes</dc:creator>
  <cp:lastModifiedBy>Timothy Mullarkey</cp:lastModifiedBy>
  <cp:lastPrinted>2024-04-02T22:42:58Z</cp:lastPrinted>
  <dcterms:created xsi:type="dcterms:W3CDTF">2024-04-02T22:23:07Z</dcterms:created>
  <dcterms:modified xsi:type="dcterms:W3CDTF">2024-04-03T13:52:28Z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2024-03-22T00:00:00Z</vt:filetime>
  </property>
  <property fmtid="{D5CDD505-2E9C-101B-9397-08002B2CF9AE}" pid="3" name="Creator">
    <vt:lpwstr>PScript5.dll Version 5.2.2</vt:lpwstr>
  </property>
  <property fmtid="{D5CDD505-2E9C-101B-9397-08002B2CF9AE}" pid="4" name="LastSaved">
    <vt:filetime>2024-04-02T00:00:00Z</vt:filetime>
  </property>
  <property fmtid="{D5CDD505-2E9C-101B-9397-08002B2CF9AE}" pid="5" name="Producer">
    <vt:lpwstr>Acrobat Distiller 23.0 (Windows)</vt:lpwstr>
  </property>
  <property fmtid="{D5CDD505-2E9C-101B-9397-08002B2CF9AE}" pid="6" name="ContentTypeId">
    <vt:lpwstr>0x01010087045ED213F441459BA1078E6D8CA96F</vt:lpwstr>
  </property>
</Properties>
</file>